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rives compartilhados\CUA - MANUTENÇÃO\LICITAÇÕES 2024\REFORMA TELHADOS PONTAL\RASCUNHO\Orçamento\Revisão Setembro\"/>
    </mc:Choice>
  </mc:AlternateContent>
  <xr:revisionPtr revIDLastSave="0" documentId="13_ncr:1_{4A601A52-9B1D-413A-BDFB-93056AAA3D7F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Cronograma" sheetId="5" r:id="rId1"/>
    <sheet name="Resumo do Orçamento" sheetId="6" r:id="rId2"/>
    <sheet name="Orçamento Sintético" sheetId="1" r:id="rId3"/>
    <sheet name="Orçamento Analítico" sheetId="2" r:id="rId4"/>
    <sheet name="Composições Próprias" sheetId="3" r:id="rId5"/>
    <sheet name="Curva ABC de Serviços" sheetId="4" r:id="rId6"/>
    <sheet name="BDI" sheetId="7" r:id="rId7"/>
    <sheet name="DADOS BDI" sheetId="8" state="hidden" r:id="rId8"/>
  </sheets>
  <externalReferences>
    <externalReference r:id="rId9"/>
  </externalReferences>
  <definedNames>
    <definedName name="_xlnm.Print_Area" localSheetId="6">BDI!$B$2:$S$37</definedName>
    <definedName name="DESONERACAO" hidden="1">IF(OR(Import.Desoneracao="DESONERADO",Import.Desoneracao="SIM"),"SIM","NÃO")</definedName>
    <definedName name="Import.Desoneracao" hidden="1">OFFSET(#REF!,0,-1)</definedName>
    <definedName name="ORÇAMENTO.BancoRef" hidden="1">#REF!</definedName>
    <definedName name="REFERENCIA.Descricao" hidden="1">IF(ISNUMBER(#REF!),OFFSET(INDIRECT(ORÇAMENTO.BancoRef),#REF!-1,3,1),#REF!)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_xlnm.Print_Titles" localSheetId="2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8" l="1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U37" i="7"/>
  <c r="U35" i="7"/>
  <c r="U34" i="7"/>
  <c r="B30" i="7" s="1"/>
  <c r="Q26" i="7"/>
  <c r="N26" i="7"/>
  <c r="K26" i="7"/>
  <c r="G22" i="7"/>
  <c r="G21" i="7"/>
  <c r="R13" i="8" s="1"/>
  <c r="U20" i="7"/>
  <c r="U19" i="7"/>
  <c r="Q18" i="7"/>
  <c r="J18" i="7" s="1"/>
  <c r="N18" i="7"/>
  <c r="K18" i="7"/>
  <c r="U17" i="7"/>
  <c r="Q17" i="7"/>
  <c r="N17" i="7"/>
  <c r="K17" i="7"/>
  <c r="J17" i="7"/>
  <c r="Q16" i="7"/>
  <c r="N16" i="7"/>
  <c r="K16" i="7"/>
  <c r="U16" i="7" s="1"/>
  <c r="Q15" i="7"/>
  <c r="N15" i="7"/>
  <c r="K15" i="7"/>
  <c r="U15" i="7" s="1"/>
  <c r="Q14" i="7"/>
  <c r="U14" i="7" s="1"/>
  <c r="N14" i="7"/>
  <c r="K14" i="7"/>
  <c r="B11" i="7"/>
  <c r="U6" i="7"/>
  <c r="U5" i="7"/>
  <c r="U4" i="7"/>
  <c r="R15" i="8" l="1"/>
  <c r="K15" i="8"/>
  <c r="J14" i="7"/>
  <c r="U18" i="7"/>
  <c r="B29" i="7"/>
  <c r="J15" i="7"/>
  <c r="G23" i="7"/>
  <c r="C13" i="8"/>
  <c r="C15" i="8" s="1"/>
  <c r="G13" i="8"/>
  <c r="G15" i="8" s="1"/>
  <c r="K13" i="8"/>
  <c r="O13" i="8"/>
  <c r="O15" i="8" s="1"/>
  <c r="S13" i="8"/>
  <c r="S15" i="8" s="1"/>
  <c r="J16" i="7"/>
  <c r="G26" i="7"/>
  <c r="J26" i="7" s="1"/>
  <c r="B27" i="7" s="1"/>
  <c r="D13" i="8"/>
  <c r="D15" i="8" s="1"/>
  <c r="H13" i="8"/>
  <c r="H15" i="8" s="1"/>
  <c r="L13" i="8"/>
  <c r="L15" i="8" s="1"/>
  <c r="P13" i="8"/>
  <c r="P15" i="8" s="1"/>
  <c r="T13" i="8"/>
  <c r="T15" i="8" s="1"/>
  <c r="E13" i="8"/>
  <c r="E15" i="8" s="1"/>
  <c r="I13" i="8"/>
  <c r="I15" i="8" s="1"/>
  <c r="M13" i="8"/>
  <c r="M15" i="8" s="1"/>
  <c r="Q13" i="8"/>
  <c r="Q15" i="8" s="1"/>
  <c r="F13" i="8"/>
  <c r="F15" i="8" s="1"/>
  <c r="J13" i="8"/>
  <c r="J15" i="8" s="1"/>
  <c r="N13" i="8"/>
  <c r="N15" i="8" s="1"/>
</calcChain>
</file>

<file path=xl/sharedStrings.xml><?xml version="1.0" encoding="utf-8"?>
<sst xmlns="http://schemas.openxmlformats.org/spreadsheetml/2006/main" count="2664" uniqueCount="428">
  <si>
    <t>Obra</t>
  </si>
  <si>
    <t>Bancos</t>
  </si>
  <si>
    <t>B.D.I.</t>
  </si>
  <si>
    <t>Encargos Sociais</t>
  </si>
  <si>
    <t>REFORMA DE TELHADOS DE 05 (CINCO) BLOCOS - CUA UNIDADE I</t>
  </si>
  <si>
    <t xml:space="preserve">SINAPI - 08/2024 - Mato Grosso
ORSE - 06/2024 - Sergipe
</t>
  </si>
  <si>
    <t>24,42%</t>
  </si>
  <si>
    <t>Não Desonerado: 
Horista: 107,58%
Mensalista: 66,49%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</si>
  <si>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</si>
  <si>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</si>
  <si>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</si>
  <si>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</si>
  <si>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</si>
  <si>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</si>
  <si>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</si>
  <si>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</si>
  <si>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</si>
  <si>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</si>
  <si>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</si>
  <si>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</si>
  <si>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</si>
  <si>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</si>
  <si>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</si>
  <si>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</si>
  <si>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90776 </t>
  </si>
  <si>
    <t>SINAPI</t>
  </si>
  <si>
    <t>ENCARREGADO GERAL COM ENCARGOS COMPLEMENTARES</t>
  </si>
  <si>
    <t>H</t>
  </si>
  <si>
    <t xml:space="preserve"> 1.2 </t>
  </si>
  <si>
    <t xml:space="preserve"> 90777 </t>
  </si>
  <si>
    <t>ENGENHEIRO CIVIL DE OBRA JUNIOR COM ENCARGOS COMPLEMENTARES</t>
  </si>
  <si>
    <t xml:space="preserve"> 2 </t>
  </si>
  <si>
    <t>TELHADO PRÓ-REITORIA</t>
  </si>
  <si>
    <t xml:space="preserve"> 2.1 </t>
  </si>
  <si>
    <t xml:space="preserve"> 97649 </t>
  </si>
  <si>
    <t>REMOÇÃO DE TELHAS DE FIBROCIMENTO, METÁLICA E CERÂMICA, DE FORMA MECANIZADA, COM USO DE GUINDASTE, SEM REAPROVEITAMENTO. AF_09/2023</t>
  </si>
  <si>
    <t>m²</t>
  </si>
  <si>
    <t xml:space="preserve"> 2.2 </t>
  </si>
  <si>
    <t xml:space="preserve"> 97650 </t>
  </si>
  <si>
    <t>REMOÇÃO DE TRAMA DE MADEIRA PARA COBERTURA, DE FORMA MANUAL, SEM REAPROVEITAMENTO. AF_09/2023</t>
  </si>
  <si>
    <t xml:space="preserve"> 2.3 </t>
  </si>
  <si>
    <t xml:space="preserve"> 92569 </t>
  </si>
  <si>
    <t>TRAMA DE AÇO COMPOSTA POR RIPAS E CAIBROS PARA TELHADOS DE ATÉ 2 ÁGUAS PARA TELHA DE ENCAIXE DE CERÂMICA OU DE CONCRETO, INCLUSO TRANSPORTE VERTICAL. AF_07/2019</t>
  </si>
  <si>
    <t xml:space="preserve"> 2.4 </t>
  </si>
  <si>
    <t xml:space="preserve"> 100721 </t>
  </si>
  <si>
    <t>PINTURA COM TINTA ALQUÍDICA DE FUNDO (TIPO ZARCÃO) PULVERIZADA SOBRE SUPERFÍCIES METÁLICAS (EXCETO PERFIL) EXECUTADO EM OBRA (POR DEMÃO). AF_01/2020_PE</t>
  </si>
  <si>
    <t xml:space="preserve"> 2.5 </t>
  </si>
  <si>
    <t xml:space="preserve"> 94440 </t>
  </si>
  <si>
    <t>TELHAMENTO COM TELHA CERÂMICA DE ENCAIXE, TIPO FRANCESA, COM ATÉ 2 ÁGUAS, INCLUSO TRANSPORTE VERTICAL. AF_07/2019</t>
  </si>
  <si>
    <t xml:space="preserve"> 2.6 </t>
  </si>
  <si>
    <t xml:space="preserve"> 94221 </t>
  </si>
  <si>
    <t>CUMEEIRA PARA TELHA CERÂMICA EMBOÇADA COM ARGAMASSA TRAÇO 1:2:9 (CIMENTO, CAL E AREIA) PARA TELHADOS COM ATÉ 2 ÁGUAS, INCLUSO TRANSPORTE VERTICAL. AF_07/2019</t>
  </si>
  <si>
    <t>M</t>
  </si>
  <si>
    <t xml:space="preserve"> 3 </t>
  </si>
  <si>
    <t>TELHADO BLOCO SALAS 01 A 12</t>
  </si>
  <si>
    <t xml:space="preserve"> 3.1 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</si>
  <si>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</si>
  <si>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</si>
  <si>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</si>
  <si>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</si>
  <si>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</si>
  <si>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4 </t>
  </si>
  <si>
    <t>TELHADO BLOCO QUÍMICA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</si>
  <si>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</si>
  <si>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</si>
  <si>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</si>
  <si>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</si>
  <si>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</si>
  <si>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 xml:space="preserve"> 4.6 </t>
  </si>
  <si>
    <t xml:space="preserve"> 5 </t>
  </si>
  <si>
    <t>TELHADO BLOCO SECRETARIA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</si>
  <si>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</si>
  <si>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</si>
  <si>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</si>
  <si>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</si>
  <si>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</si>
  <si>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</si>
  <si>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6 </t>
  </si>
  <si>
    <t>FOFOCÓDROMO</t>
  </si>
  <si>
    <t xml:space="preserve"> 6.1 </t>
  </si>
  <si>
    <t xml:space="preserve"> 6.2 </t>
  </si>
  <si>
    <t xml:space="preserve"> 6.3 </t>
  </si>
  <si>
    <t xml:space="preserve"> 6.4 </t>
  </si>
  <si>
    <t xml:space="preserve"> 6.5 </t>
  </si>
  <si>
    <t xml:space="preserve"> 6.6 </t>
  </si>
  <si>
    <t xml:space="preserve"> 7 </t>
  </si>
  <si>
    <t>PINTURA GERAL</t>
  </si>
  <si>
    <t xml:space="preserve"> 7.1 </t>
  </si>
  <si>
    <t xml:space="preserve"> 88485 </t>
  </si>
  <si>
    <t>FUNDO SELADOR ACRÍLICO, APLICAÇÃO MANUAL EM PAREDE, UMA DEMÃO. AF_04/2023</t>
  </si>
  <si>
    <t xml:space="preserve"> 7.2 </t>
  </si>
  <si>
    <t xml:space="preserve"> 88489 </t>
  </si>
  <si>
    <t>PINTURA LÁTEX ACRÍLICA PREMIUM, APLICAÇÃO MANUAL EM PAREDES, DUAS DEMÃOS. AF_04/2023</t>
  </si>
  <si>
    <t xml:space="preserve"> 8 </t>
  </si>
  <si>
    <t>SERVIÇOS PRELIMINARES E FINAIS</t>
  </si>
  <si>
    <t xml:space="preserve"> 8.1 </t>
  </si>
  <si>
    <t xml:space="preserve"> COMP. 42 </t>
  </si>
  <si>
    <t>Próprio</t>
  </si>
  <si>
    <t>PLACA DE OBRA EM CHAPA DE ACO GALVANIZADO (PADRÃO UFMT)</t>
  </si>
  <si>
    <t xml:space="preserve"> 8.2 </t>
  </si>
  <si>
    <t xml:space="preserve"> 99814 </t>
  </si>
  <si>
    <t>LIMPEZA DE SUPERFÍCIE COM JATO DE ALTA PRESSÃO. AF_04/2019</t>
  </si>
  <si>
    <t xml:space="preserve"> 8.3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</si>
  <si>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</si>
  <si>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</si>
  <si>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</si>
  <si>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8.4 </t>
  </si>
  <si>
    <t xml:space="preserve"> 97913 </t>
  </si>
  <si>
    <t>TRANSPORTE COM CAMINHÃO BASCULANTE DE 6 M³, EM VIA URBANA EM REVESTIMENTO PRIMÁRIO (UNIDADE: M3XKM). AF_07/2020</t>
  </si>
  <si>
    <t>M3XKM</t>
  </si>
  <si>
    <t>Total sem BDI</t>
  </si>
  <si>
    <t>Total do BDI</t>
  </si>
  <si>
    <t>Total Geral</t>
  </si>
  <si>
    <t>_______________________________________________________________
Campus Universitário do Araguaia
Setor de Engenharia</t>
  </si>
  <si>
    <t>Preço Total =&gt;</t>
  </si>
  <si>
    <t>4.309,011</t>
  </si>
  <si>
    <t>Quant. =&gt;</t>
  </si>
  <si>
    <t>Valor com BDI =&gt;</t>
  </si>
  <si>
    <t>Valor do BDI =&gt;</t>
  </si>
  <si>
    <t>MO com LS =&gt;</t>
  </si>
  <si>
    <t>LS =&gt;</t>
  </si>
  <si>
    <t>MO sem LS =&gt;</t>
  </si>
  <si>
    <t>CHI</t>
  </si>
  <si>
    <t>CHOR - CUSTOS HORÁRIOS DE MÁQUINAS E EQUIPAMENTOS</t>
  </si>
  <si>
    <t>CAMINHÃO BASCULANTE 6 M3 TOCO, PESO BRUTO TOTAL 16.000 KG, CARGA ÚTIL MÁXIMA 11.130 KG, DISTÂNCIA ENTRE EIXOS 5,36 M, POTÊNCIA 185 CV, INCLUSIVE CAÇAMBA METÁLICA - CHI DIURNO. AF_06/2014</t>
  </si>
  <si>
    <t xml:space="preserve"> 67827 </t>
  </si>
  <si>
    <t>Composição Auxiliar</t>
  </si>
  <si>
    <t>CHP</t>
  </si>
  <si>
    <t>CAMINHÃO BASCULANTE 6 M3 TOCO, PESO BRUTO TOTAL 16.000 KG, CARGA ÚTIL MÁXIMA 11.130 KG, DISTÂNCIA ENTRE EIXOS 5,36 M, POTÊNCIA 185 CV, INCLUSIVE CAÇAMBA METÁLICA - CHP DIURNO. AF_06/2014</t>
  </si>
  <si>
    <t xml:space="preserve"> 67826 </t>
  </si>
  <si>
    <t>TRAN - TRANSPORTES, CARGAS E DESCARGAS</t>
  </si>
  <si>
    <t>Composição</t>
  </si>
  <si>
    <t>Tipo</t>
  </si>
  <si>
    <t>293,1344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</si>
  <si>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</si>
  <si>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</si>
  <si>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</si>
  <si>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</si>
  <si>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1.504,98</t>
  </si>
  <si>
    <t>SEDI - SERVIÇOS DIVERSOS</t>
  </si>
  <si>
    <t>SERVENTE COM ENCARGOS COMPLEMENTARES</t>
  </si>
  <si>
    <t xml:space="preserve"> 88316 </t>
  </si>
  <si>
    <t>LAVADORA DE ALTA PRESSAO (LAVA-JATO) PARA AGUA FRIA, PRESSAO DE OPERACAO ENTRE 1400 E 1900 LIB/POL2, VAZAO MAXIMA ENTRE 400 E 700 L/H - CHP DIURNO. AF_05/2023</t>
  </si>
  <si>
    <t xml:space="preserve"> 99833 </t>
  </si>
  <si>
    <t>6,00</t>
  </si>
  <si>
    <t>Material</t>
  </si>
  <si>
    <t>PLACA DE OBRA (PARA CONSTRUCAO CIVIL) EM CHAPA GALVANIZADA *N. 22*, ADESIVADA, DE *2,4 X 1,2* M (SEM POSTES PARA FIXACAO)</t>
  </si>
  <si>
    <t xml:space="preserve"> 00004813 </t>
  </si>
  <si>
    <t>Insumo</t>
  </si>
  <si>
    <t>KG</t>
  </si>
  <si>
    <t>PREGO DE ACO POLIDO COM CABECA 18 X 30 (2 3/4 X 10)</t>
  </si>
  <si>
    <t xml:space="preserve"> 00005075 </t>
  </si>
  <si>
    <t>SARRAFO NAO APARELHADO *2,5 X 7* CM, EM MACARANDUBA/MASSARANDUBA, ANGELIM, PEROBA-ROSA OU EQUIVALENTE DA REGIAO - BRUTA</t>
  </si>
  <si>
    <t xml:space="preserve"> 00004417 </t>
  </si>
  <si>
    <t>PONTALETE *7,5 X 7,5* CM EM PINUS, MISTA OU EQUIVALENTE DA REGIAO - BRUTA</t>
  </si>
  <si>
    <t xml:space="preserve"> 00004491 </t>
  </si>
  <si>
    <t>FUES - FUNDAÇÕES E ESTRUTURAS</t>
  </si>
  <si>
    <t>CONCRETO NAO ESTRUTURAL, CONSUMO 150KG/M3, PREPARO COM BETONEIRA, SEM LANCAMENTO</t>
  </si>
  <si>
    <t xml:space="preserve"> 5652 </t>
  </si>
  <si>
    <t>CARPINTEIRO DE FORMAS COM ENCARGOS COMPLEMENTARES</t>
  </si>
  <si>
    <t xml:space="preserve"> 88262 </t>
  </si>
  <si>
    <t>CANT - CANTEIRO DE OBRAS</t>
  </si>
  <si>
    <t>4.889,148</t>
  </si>
  <si>
    <t>L</t>
  </si>
  <si>
    <t>TINTA LATEX ACRILICA PREMIUM, COR BRANCO FOSCO</t>
  </si>
  <si>
    <t xml:space="preserve"> 00007356 </t>
  </si>
  <si>
    <t>PINTOR COM ENCARGOS COMPLEMENTARES</t>
  </si>
  <si>
    <t xml:space="preserve"> 88310 </t>
  </si>
  <si>
    <t>PINT - PINTURAS</t>
  </si>
  <si>
    <t>SELADOR ACRILICO OPACO PREMIUM INTERIOR/EXTERIOR</t>
  </si>
  <si>
    <t xml:space="preserve"> 00006085 </t>
  </si>
  <si>
    <t>23,24</t>
  </si>
  <si>
    <t>UN</t>
  </si>
  <si>
    <t>CUMEEIRA PARA TELHA CERAMICA, COMPRIMENTO DE *41* CM, RENDIMENTO DE *3* TELHAS/M</t>
  </si>
  <si>
    <t xml:space="preserve"> 00007181 </t>
  </si>
  <si>
    <t>TELHADISTA COM ENCARGOS COMPLEMENTARES</t>
  </si>
  <si>
    <t xml:space="preserve"> 88323 </t>
  </si>
  <si>
    <t>GUINCHO ELÉTRICO DE COLUNA, CAPACIDADE 400 KG, COM MOTO FREIO, MOTOR TRIFÁSICO DE 1,25 CV - CHP DIURNO. AF_03/2016</t>
  </si>
  <si>
    <t xml:space="preserve"> 93281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</si>
  <si>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</si>
  <si>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87337 </t>
  </si>
  <si>
    <t>GUINCHO ELÉTRICO DE COLUNA, CAPACIDADE 400 KG, COM MOTO FREIO, MOTOR TRIFÁSICO DE 1,25 CV - CHI DIURNO. AF_03/2016</t>
  </si>
  <si>
    <t xml:space="preserve"> 93282 </t>
  </si>
  <si>
    <t>COBE - COBERTURA</t>
  </si>
  <si>
    <t>67,32</t>
  </si>
  <si>
    <t>TELHA DE BARRO / CERAMICA, NAO ESMALTADA, TIPO ROMANA, AMERICANA, PORTUGUESA, FRANCESA, COMPRIMENTO DE *41* CM, RENDIMENTO DE *16* TELHAS/M2</t>
  </si>
  <si>
    <t xml:space="preserve"> 00007175 </t>
  </si>
  <si>
    <t>DILUENTE AGUARRAS</t>
  </si>
  <si>
    <t xml:space="preserve"> 00005318 </t>
  </si>
  <si>
    <t>FUNDO ANTICORROSIVO PARA METAIS FERROSOS (ZARCAO)</t>
  </si>
  <si>
    <t xml:space="preserve"> 00007307 </t>
  </si>
  <si>
    <t>CENTO</t>
  </si>
  <si>
    <t>PARAFUSO ZINCADO, AUTOBROCANTE, FLANGEADO, 4,2 MM X 19 MM</t>
  </si>
  <si>
    <t xml:space="preserve"> 00040547 </t>
  </si>
  <si>
    <t>PERFIL "U" SIMPLES, EM CHAPA DOBRADA DE ACO LAMINADO, E = 2,65 MM, H = 75 MM, L = 40 MM (3,04 KG/M)</t>
  </si>
  <si>
    <t xml:space="preserve"> 00040535 </t>
  </si>
  <si>
    <t>CHAPA DE ACO CARBONO LAMINADO A QUENTE, QUALIDADE ESTRUTURAL, BITOLA 3/16", E =4,75 MM (37,29 KG/M2)</t>
  </si>
  <si>
    <t xml:space="preserve"> 00040424 </t>
  </si>
  <si>
    <t>PARAFUSO, ASTM A307 - GRAU A, SEXTAVADO, ZINCADO, DIAMETRO 3/8" (9,52 MM), COMPRIMENTO 1" (25,4 MM)</t>
  </si>
  <si>
    <t xml:space="preserve"> 00040839 </t>
  </si>
  <si>
    <t>PERFIL CARTOLA DE ACO GALVANIZADO, *20 X 30 X 10* MM, E = 0,8 MM</t>
  </si>
  <si>
    <t xml:space="preserve"> 00040664 </t>
  </si>
  <si>
    <t>MONTADOR DE ESTRUTURA METÁLICA COM ENCARGOS COMPLEMENTARES</t>
  </si>
  <si>
    <t xml:space="preserve"> 88278 </t>
  </si>
  <si>
    <t>SERP - SERVIÇOS PRELIMINARES</t>
  </si>
  <si>
    <t>GUINDASTE HIDRÁULICO AUTOPROPELIDO, COM LANÇA TELESCÓPICA 40 M, CAPACIDADE MÁXIMA 60 T, POTÊNCIA 260 KW - CHP DIURNO. AF_03/2016</t>
  </si>
  <si>
    <t xml:space="preserve"> 93287 </t>
  </si>
  <si>
    <t>GUINDASTE HIDRÁULICO AUTOPROPELIDO, COM LANÇA TELESCÓPICA 40 M, CAPACIDADE MÁXIMA 60 T, POTÊNCIA 260 KW - CHI DIURNO. AF_03/2016</t>
  </si>
  <si>
    <t xml:space="preserve"> 93288 </t>
  </si>
  <si>
    <t>83,56</t>
  </si>
  <si>
    <t>727,84</t>
  </si>
  <si>
    <t>67,80</t>
  </si>
  <si>
    <t>533,20</t>
  </si>
  <si>
    <t>112,24</t>
  </si>
  <si>
    <t>1.119,31</t>
  </si>
  <si>
    <t>144,40</t>
  </si>
  <si>
    <t>868,38</t>
  </si>
  <si>
    <t>64,00</t>
  </si>
  <si>
    <t>FERRAMENTAS - FAMILIA ENGENHEIRO CIVIL - HORISTA (ENCARGOS COMPLEMENTARES - COLETADO CAIXA)</t>
  </si>
  <si>
    <t xml:space="preserve"> 00043462 </t>
  </si>
  <si>
    <t>EXAMES - HORISTA (COLETADO CAIXA - ENCARGOS COMPLEMENTARES)</t>
  </si>
  <si>
    <t xml:space="preserve"> 00037372 </t>
  </si>
  <si>
    <t>EPI - FAMILIA ENGENHEIRO CIVIL - HORISTA (ENCARGOS COMPLEMENTARES - COLETADO CAIXA)</t>
  </si>
  <si>
    <t xml:space="preserve"> 00043486 </t>
  </si>
  <si>
    <t>Mão de Obra</t>
  </si>
  <si>
    <t>ENGENHEIRO CIVIL DE OBRA JUNIOR (HORISTA)</t>
  </si>
  <si>
    <t xml:space="preserve"> 00002706 </t>
  </si>
  <si>
    <t>SEGURO - HORISTA (COLETADO CAIXA - ENCARGOS COMPLEMENTARES)</t>
  </si>
  <si>
    <t xml:space="preserve"> 00037373 </t>
  </si>
  <si>
    <t>CURSO DE CAPACITAÇÃO PARA ENGENHEIRO CIVIL DE OBRA JÚNIOR (ENCARGOS COMPLEMENTARES) - HORISTA</t>
  </si>
  <si>
    <t xml:space="preserve"> 95402 </t>
  </si>
  <si>
    <t>640,00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</si>
  <si>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</si>
  <si>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</si>
  <si>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</si>
  <si>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</si>
  <si>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</si>
  <si>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</si>
  <si>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</si>
  <si>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</si>
  <si>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Planilha Orçamentária Analítica</t>
  </si>
  <si>
    <t>Composições Auxiliares</t>
  </si>
  <si>
    <t>Composições Principais</t>
  </si>
  <si>
    <t>Composições Analíticas com Preço Unitário</t>
  </si>
  <si>
    <t>100,00</t>
  </si>
  <si>
    <t>0,42</t>
  </si>
  <si>
    <t>3.400,35</t>
  </si>
  <si>
    <t>11,60</t>
  </si>
  <si>
    <t>99,58</t>
  </si>
  <si>
    <t>3.416,30</t>
  </si>
  <si>
    <t>2,27</t>
  </si>
  <si>
    <t>99,16</t>
  </si>
  <si>
    <t>0,48</t>
  </si>
  <si>
    <t>3.919,14</t>
  </si>
  <si>
    <t>653,19</t>
  </si>
  <si>
    <t>6,0</t>
  </si>
  <si>
    <t>98,68</t>
  </si>
  <si>
    <t>1,14</t>
  </si>
  <si>
    <t>9.305,60</t>
  </si>
  <si>
    <t>145,40</t>
  </si>
  <si>
    <t>64,0</t>
  </si>
  <si>
    <t>97,55</t>
  </si>
  <si>
    <t>2,13</t>
  </si>
  <si>
    <t>17.353,09</t>
  </si>
  <si>
    <t>40,24</t>
  </si>
  <si>
    <t>431,24</t>
  </si>
  <si>
    <t>95,42</t>
  </si>
  <si>
    <t>2,17</t>
  </si>
  <si>
    <t>17.710,03</t>
  </si>
  <si>
    <t>4,11</t>
  </si>
  <si>
    <t>93,25</t>
  </si>
  <si>
    <t>17.740,86</t>
  </si>
  <si>
    <t>5,35</t>
  </si>
  <si>
    <t>3.316,05</t>
  </si>
  <si>
    <t>91,08</t>
  </si>
  <si>
    <t>2,40</t>
  </si>
  <si>
    <t>19.605,48</t>
  </si>
  <si>
    <t>4,01</t>
  </si>
  <si>
    <t>88,68</t>
  </si>
  <si>
    <t>2,91</t>
  </si>
  <si>
    <t>23.756,80</t>
  </si>
  <si>
    <t>37,12</t>
  </si>
  <si>
    <t>640,0</t>
  </si>
  <si>
    <t>85,76</t>
  </si>
  <si>
    <t>3,66</t>
  </si>
  <si>
    <t>29.844,45</t>
  </si>
  <si>
    <t>9,00</t>
  </si>
  <si>
    <t>82,11</t>
  </si>
  <si>
    <t>8,97</t>
  </si>
  <si>
    <t>73.239,43</t>
  </si>
  <si>
    <t>14,98</t>
  </si>
  <si>
    <t>73,14</t>
  </si>
  <si>
    <t>11,63</t>
  </si>
  <si>
    <t>94.971,67</t>
  </si>
  <si>
    <t>28,64</t>
  </si>
  <si>
    <t>61,50</t>
  </si>
  <si>
    <t>26,68</t>
  </si>
  <si>
    <t>217.831,32</t>
  </si>
  <si>
    <t>65,69</t>
  </si>
  <si>
    <t>34,82</t>
  </si>
  <si>
    <t>284.251,80</t>
  </si>
  <si>
    <t>85,72</t>
  </si>
  <si>
    <t>Peso Acumulado (%)</t>
  </si>
  <si>
    <t>Valor  Unit</t>
  </si>
  <si>
    <t>Curva ABC de Serviços</t>
  </si>
  <si>
    <t>816.346,23</t>
  </si>
  <si>
    <t>584.550,74</t>
  </si>
  <si>
    <t>323.922,47</t>
  </si>
  <si>
    <t>146.122,55</t>
  </si>
  <si>
    <t>Custo Acumulado</t>
  </si>
  <si>
    <t>100,0%</t>
  </si>
  <si>
    <t>71,61%</t>
  </si>
  <si>
    <t>39,68%</t>
  </si>
  <si>
    <t>17,9%</t>
  </si>
  <si>
    <t>Porcentagem Acumulado</t>
  </si>
  <si>
    <t>231.795,49</t>
  </si>
  <si>
    <t>260.628,27</t>
  </si>
  <si>
    <t>177.799,92</t>
  </si>
  <si>
    <t>146.122,56</t>
  </si>
  <si>
    <t>Custo</t>
  </si>
  <si>
    <t>28,39%</t>
  </si>
  <si>
    <t>31,93%</t>
  </si>
  <si>
    <t>21,78%</t>
  </si>
  <si>
    <t>Porcentagem</t>
  </si>
  <si>
    <t>35,00%
9.956,04</t>
  </si>
  <si>
    <t>20,00%
5.689,16</t>
  </si>
  <si>
    <t>25,00%
7.111,46</t>
  </si>
  <si>
    <t>100,00%
28.445,82</t>
  </si>
  <si>
    <t>50,00%
46.422,46</t>
  </si>
  <si>
    <t>100,00%
92.844,91</t>
  </si>
  <si>
    <t>25,00%
3.505,54</t>
  </si>
  <si>
    <t>30,00%
4.206,65</t>
  </si>
  <si>
    <t>20,00%
2.804,43</t>
  </si>
  <si>
    <t>100,00%
14.022,17</t>
  </si>
  <si>
    <t>25,00%
36.213,63</t>
  </si>
  <si>
    <t>30,00%
43.456,36</t>
  </si>
  <si>
    <t>20,00%
28.970,90</t>
  </si>
  <si>
    <t>100,00%
144.854,52</t>
  </si>
  <si>
    <t>25,00%
26.595,58</t>
  </si>
  <si>
    <t>30,00%
31.914,70</t>
  </si>
  <si>
    <t>20,00%
21.276,47</t>
  </si>
  <si>
    <t>100,00%
106.382,33</t>
  </si>
  <si>
    <t>25,00%
55.527,59</t>
  </si>
  <si>
    <t>30,00%
66.633,11</t>
  </si>
  <si>
    <t>20,00%
44.422,07</t>
  </si>
  <si>
    <t>100,00%
222.110,37</t>
  </si>
  <si>
    <t>25,00%
43.655,93</t>
  </si>
  <si>
    <t>30,00%
52.387,11</t>
  </si>
  <si>
    <t>20,00%
34.924,74</t>
  </si>
  <si>
    <t>100,00%
174.623,71</t>
  </si>
  <si>
    <t>30,00%
9.918,72</t>
  </si>
  <si>
    <t>20,00%
6.612,48</t>
  </si>
  <si>
    <t>100,00%
33.062,40</t>
  </si>
  <si>
    <t>120 DIAS</t>
  </si>
  <si>
    <t>90 DIAS</t>
  </si>
  <si>
    <t>60 DIAS</t>
  </si>
  <si>
    <t>30 DIAS</t>
  </si>
  <si>
    <t>Total Por Etapa</t>
  </si>
  <si>
    <t>Cronograma Físico e Financeiro</t>
  </si>
  <si>
    <t>Planilha Orçamentária Resumida</t>
  </si>
  <si>
    <t>PLANILHA DE DETALHAMENTO DO BDI</t>
  </si>
  <si>
    <t>Tomador</t>
  </si>
  <si>
    <t>UNIVERSIDADE FEDERAL DE MATO GROSSO</t>
  </si>
  <si>
    <t>Nome da Obra</t>
  </si>
  <si>
    <t>OBRA:  REFORMA DE TELHADOS DE 05 (CINCO) BLOCOS - CUA UNIDADE I</t>
  </si>
  <si>
    <t>Município da Obra</t>
  </si>
  <si>
    <t>LOCAL: PONTAL DO ARAGUAIA - MT</t>
  </si>
  <si>
    <t>Tipo de Obra</t>
  </si>
  <si>
    <t>Contribuição Previdenciária</t>
  </si>
  <si>
    <t>Conforme legislação tributária municipal, definir estimativa de percentual da base de cálculo para o ISS:</t>
  </si>
  <si>
    <t>Sobre a base de cálculo, definir a respectiva alíquota do ISS (entre 2% e 5%):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</si>
  <si>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</si>
  <si>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</si>
  <si>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</si>
  <si>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</si>
  <si>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</si>
  <si>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</si>
  <si>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10"/>
        <rFont val="Arial"/>
        <family val="2"/>
      </rPr>
      <t>Administração Central</t>
    </r>
  </si>
  <si>
    <r>
      <t xml:space="preserve">(S) + (G) - </t>
    </r>
    <r>
      <rPr>
        <sz val="10"/>
        <rFont val="Arial"/>
        <family val="2"/>
      </rPr>
      <t>Seguro e Garantia</t>
    </r>
  </si>
  <si>
    <r>
      <t xml:space="preserve">(R) - </t>
    </r>
    <r>
      <rPr>
        <sz val="10"/>
        <rFont val="Arial"/>
        <family val="2"/>
      </rPr>
      <t>Risco</t>
    </r>
  </si>
  <si>
    <r>
      <t xml:space="preserve">(DF) - </t>
    </r>
    <r>
      <rPr>
        <sz val="10"/>
        <rFont val="Arial"/>
        <family val="2"/>
      </rPr>
      <t>Despesas Financeiras</t>
    </r>
  </si>
  <si>
    <r>
      <t xml:space="preserve">(L) - </t>
    </r>
    <r>
      <rPr>
        <sz val="10"/>
        <rFont val="Arial"/>
        <family val="2"/>
      </rPr>
      <t>Lucro</t>
    </r>
  </si>
  <si>
    <r>
      <t xml:space="preserve">(I1) - </t>
    </r>
    <r>
      <rPr>
        <sz val="10"/>
        <rFont val="Arial"/>
        <family val="2"/>
      </rPr>
      <t>PIS</t>
    </r>
  </si>
  <si>
    <r>
      <t xml:space="preserve">(I2) - </t>
    </r>
    <r>
      <rPr>
        <sz val="10"/>
        <rFont val="Arial"/>
        <family val="2"/>
      </rPr>
      <t>COFINS</t>
    </r>
  </si>
  <si>
    <r>
      <t xml:space="preserve">(I3) - </t>
    </r>
    <r>
      <rPr>
        <sz val="10"/>
        <rFont val="Arial"/>
        <family val="2"/>
      </rPr>
      <t>ISS</t>
    </r>
  </si>
  <si>
    <r>
      <t xml:space="preserve">(I4) - </t>
    </r>
    <r>
      <rPr>
        <sz val="10"/>
        <rFont val="Arial"/>
        <family val="2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</si>
  <si>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</si>
  <si>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</si>
  <si>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</si>
  <si>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t>BDI desconsiderando a parcela 
(I4) contribuição previdenciária</t>
  </si>
  <si>
    <t>DECLARAÇÕES</t>
  </si>
  <si>
    <t>Observações:</t>
  </si>
  <si>
    <t>Assinatura do Responsável Técnico pelo Orçamento</t>
  </si>
  <si>
    <t>Nº ART ou RRT do orçamento</t>
  </si>
  <si>
    <t>Título, Nome e CREA/CAU do Responsável Técnico pelo orçamento</t>
  </si>
  <si>
    <t>Data</t>
  </si>
  <si>
    <t>1º Quartil</t>
  </si>
  <si>
    <t>Mediana</t>
  </si>
  <si>
    <t>3º Quartil</t>
  </si>
  <si>
    <t>LIMITES das PARCELAS componentes do BDI conforme Acórdão 2622/2013-TCU</t>
  </si>
  <si>
    <t>Tipo 1</t>
  </si>
  <si>
    <t>Tipo 2</t>
  </si>
  <si>
    <t>Tipo 3</t>
  </si>
  <si>
    <t>Tipo 4</t>
  </si>
  <si>
    <t>Tipo 5</t>
  </si>
  <si>
    <t>Tipo 6</t>
  </si>
  <si>
    <t>AC: taxa de administração central</t>
  </si>
  <si>
    <t>S+G: taxa de seguros e garantias</t>
  </si>
  <si>
    <t>R: taxa de riscos</t>
  </si>
  <si>
    <t>DF: taxa de despesas financeiras</t>
  </si>
  <si>
    <t>L: taxa de lucro/remuneração</t>
  </si>
  <si>
    <t>PIS</t>
  </si>
  <si>
    <t>COFINS</t>
  </si>
  <si>
    <t>ISSQN</t>
  </si>
  <si>
    <t>LEI DESONERAÇÃO</t>
  </si>
  <si>
    <t>I: Percentual de impostos sem a Desoneração</t>
  </si>
  <si>
    <t>Valor escolhido na Planilha BDI</t>
  </si>
  <si>
    <t>BDIs Adminssíveis por tipo de obra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</si>
  <si>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</si>
  <si>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</si>
  <si>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</si>
  <si>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</si>
  <si>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</si>
  <si>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</si>
  <si>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'</t>
  </si>
  <si>
    <t>Opção</t>
  </si>
  <si>
    <t>ORÇAMENTO COM A DESONERAÇÃO PREVISTA NA LEI 13.161/2015</t>
  </si>
  <si>
    <t>ORÇAMENTO SEM A DESONERAÇÃO PREVISTA NA LEI  13.161/2015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</si>
</sst>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%"/>
    <numFmt numFmtId="165" formatCode="#,##0.0000000"/>
    <numFmt numFmtId="166" formatCode="#,##0.00_ ;\-#,##0.00\ "/>
    <numFmt numFmtId="167" formatCode="_-* #,##0_-;\-* #,##0_-;_-* &quot;-&quot;??_-;_-@_-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9"/>
      <name val="Arial"/>
      <family val="2"/>
    </font>
    <font>
      <b/>
      <sz val="10"/>
      <color indexed="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6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4" fillId="0" borderId="0"/>
    <xf numFmtId="43" fontId="24" fillId="0" borderId="0" applyFont="0" applyFill="0" applyBorder="0" applyAlignment="0" applyProtection="0"/>
  </cellStyleXfs>
  <cellXfs count="2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1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left" vertical="top" wrapText="1"/>
    </xf>
    <xf numFmtId="0" fontId="12" fillId="26" borderId="14" xfId="0" applyFont="1" applyFill="1" applyBorder="1" applyAlignment="1">
      <alignment horizontal="left" vertical="top" wrapText="1"/>
    </xf>
    <xf numFmtId="165" fontId="11" fillId="27" borderId="0" xfId="0" applyNumberFormat="1" applyFont="1" applyFill="1" applyAlignment="1">
      <alignment horizontal="right" vertical="top" wrapText="1"/>
    </xf>
    <xf numFmtId="4" fontId="17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4" fontId="17" fillId="17" borderId="15" xfId="0" applyNumberFormat="1" applyFont="1" applyFill="1" applyBorder="1" applyAlignment="1">
      <alignment horizontal="right" vertical="top" wrapText="1"/>
    </xf>
    <xf numFmtId="165" fontId="17" fillId="17" borderId="15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165" fontId="12" fillId="26" borderId="15" xfId="0" applyNumberFormat="1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center" vertical="top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center" vertical="top" wrapText="1"/>
    </xf>
    <xf numFmtId="0" fontId="1" fillId="27" borderId="15" xfId="0" applyFont="1" applyFill="1" applyBorder="1" applyAlignment="1">
      <alignment horizontal="lef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right" vertical="top" wrapText="1"/>
    </xf>
    <xf numFmtId="4" fontId="6" fillId="25" borderId="15" xfId="0" applyNumberFormat="1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left" vertical="top" wrapText="1"/>
    </xf>
    <xf numFmtId="0" fontId="6" fillId="25" borderId="15" xfId="0" applyFont="1" applyFill="1" applyBorder="1" applyAlignment="1">
      <alignment horizontal="right" vertical="top" wrapText="1"/>
    </xf>
    <xf numFmtId="0" fontId="1" fillId="27" borderId="0" xfId="0" applyFont="1" applyFill="1" applyAlignment="1">
      <alignment horizontal="left" vertical="top" wrapText="1"/>
    </xf>
    <xf numFmtId="0" fontId="12" fillId="25" borderId="16" xfId="0" applyFont="1" applyFill="1" applyBorder="1" applyAlignment="1">
      <alignment horizontal="right" vertical="top" wrapText="1"/>
    </xf>
    <xf numFmtId="164" fontId="6" fillId="25" borderId="15" xfId="0" applyNumberFormat="1" applyFont="1" applyFill="1" applyBorder="1" applyAlignment="1">
      <alignment horizontal="right" vertical="top" wrapText="1"/>
    </xf>
    <xf numFmtId="0" fontId="24" fillId="0" borderId="0" xfId="1"/>
    <xf numFmtId="0" fontId="25" fillId="0" borderId="0" xfId="1" applyFont="1"/>
    <xf numFmtId="0" fontId="27" fillId="0" borderId="0" xfId="1" applyFont="1" applyAlignment="1">
      <alignment horizontal="center"/>
    </xf>
    <xf numFmtId="0" fontId="25" fillId="0" borderId="20" xfId="1" applyFont="1" applyBorder="1"/>
    <xf numFmtId="0" fontId="25" fillId="0" borderId="21" xfId="1" applyFont="1" applyBorder="1"/>
    <xf numFmtId="0" fontId="25" fillId="0" borderId="0" xfId="1" applyFont="1" applyAlignment="1" applyProtection="1">
      <alignment horizontal="left"/>
      <protection locked="0"/>
    </xf>
    <xf numFmtId="0" fontId="25" fillId="0" borderId="27" xfId="1" applyFont="1" applyBorder="1" applyAlignment="1">
      <alignment horizontal="left"/>
    </xf>
    <xf numFmtId="0" fontId="25" fillId="0" borderId="28" xfId="1" applyFont="1" applyBorder="1" applyAlignment="1">
      <alignment horizontal="left"/>
    </xf>
    <xf numFmtId="0" fontId="25" fillId="0" borderId="29" xfId="1" applyFont="1" applyBorder="1" applyAlignment="1">
      <alignment horizontal="left"/>
    </xf>
    <xf numFmtId="0" fontId="25" fillId="0" borderId="30" xfId="1" applyFont="1" applyBorder="1" applyAlignment="1">
      <alignment horizontal="left"/>
    </xf>
    <xf numFmtId="0" fontId="24" fillId="0" borderId="0" xfId="1" applyAlignment="1">
      <alignment horizontal="left"/>
    </xf>
    <xf numFmtId="0" fontId="25" fillId="0" borderId="31" xfId="1" applyFont="1" applyBorder="1" applyAlignment="1">
      <alignment horizontal="left"/>
    </xf>
    <xf numFmtId="0" fontId="25" fillId="0" borderId="32" xfId="1" applyFont="1" applyBorder="1" applyAlignment="1">
      <alignment horizontal="left"/>
    </xf>
    <xf numFmtId="9" fontId="28" fillId="0" borderId="0" xfId="1" applyNumberFormat="1" applyFont="1" applyAlignment="1" applyProtection="1">
      <alignment horizontal="center"/>
      <protection locked="0"/>
    </xf>
    <xf numFmtId="10" fontId="28" fillId="0" borderId="0" xfId="1" applyNumberFormat="1" applyFont="1" applyAlignment="1" applyProtection="1">
      <alignment horizontal="center"/>
      <protection locked="0"/>
    </xf>
    <xf numFmtId="0" fontId="30" fillId="0" borderId="0" xfId="1" applyFont="1" applyAlignment="1">
      <alignment horizontal="center" vertical="center" wrapText="1"/>
    </xf>
    <xf numFmtId="0" fontId="29" fillId="0" borderId="0" xfId="1" applyFont="1"/>
    <xf numFmtId="0" fontId="31" fillId="0" borderId="0" xfId="1" applyFont="1" applyAlignment="1">
      <alignment horizontal="center" vertical="center" wrapText="1"/>
    </xf>
    <xf numFmtId="43" fontId="29" fillId="0" borderId="0" xfId="2" applyFont="1" applyFill="1" applyBorder="1" applyAlignment="1" applyProtection="1">
      <alignment horizontal="center" vertical="center" wrapText="1"/>
    </xf>
    <xf numFmtId="43" fontId="31" fillId="0" borderId="0" xfId="2" applyFont="1" applyFill="1" applyBorder="1" applyAlignment="1" applyProtection="1">
      <alignment horizontal="center" vertical="center" wrapText="1"/>
    </xf>
    <xf numFmtId="43" fontId="31" fillId="0" borderId="20" xfId="2" applyFont="1" applyFill="1" applyBorder="1" applyAlignment="1" applyProtection="1">
      <alignment horizontal="center" vertical="center" wrapText="1"/>
    </xf>
    <xf numFmtId="0" fontId="32" fillId="0" borderId="0" xfId="1" applyFont="1"/>
    <xf numFmtId="0" fontId="25" fillId="0" borderId="0" xfId="1" applyFont="1" applyAlignment="1">
      <alignment vertical="center" wrapText="1"/>
    </xf>
    <xf numFmtId="0" fontId="34" fillId="0" borderId="0" xfId="1" applyFont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24" fillId="0" borderId="0" xfId="1" applyAlignment="1">
      <alignment horizontal="center" vertical="top" wrapText="1"/>
    </xf>
    <xf numFmtId="0" fontId="36" fillId="0" borderId="0" xfId="1" applyFont="1" applyAlignment="1">
      <alignment horizontal="center" vertical="center" wrapText="1"/>
    </xf>
    <xf numFmtId="0" fontId="24" fillId="0" borderId="0" xfId="1" applyAlignment="1" applyProtection="1">
      <alignment horizontal="left" vertical="top" wrapText="1"/>
      <protection locked="0"/>
    </xf>
    <xf numFmtId="0" fontId="24" fillId="0" borderId="0" xfId="1" applyAlignment="1" applyProtection="1">
      <alignment horizontal="center" vertical="center"/>
      <protection locked="0"/>
    </xf>
    <xf numFmtId="14" fontId="25" fillId="0" borderId="0" xfId="1" applyNumberFormat="1" applyFont="1" applyAlignment="1" applyProtection="1">
      <alignment horizontal="center"/>
      <protection locked="0"/>
    </xf>
    <xf numFmtId="0" fontId="31" fillId="0" borderId="0" xfId="1" applyFont="1" applyAlignment="1">
      <alignment horizontal="center"/>
    </xf>
    <xf numFmtId="0" fontId="24" fillId="0" borderId="0" xfId="1" applyAlignment="1">
      <alignment horizontal="center"/>
    </xf>
    <xf numFmtId="0" fontId="37" fillId="29" borderId="44" xfId="1" applyFont="1" applyFill="1" applyBorder="1" applyAlignment="1" applyProtection="1">
      <alignment horizontal="center" vertical="center" wrapText="1"/>
      <protection hidden="1"/>
    </xf>
    <xf numFmtId="167" fontId="25" fillId="29" borderId="45" xfId="2" applyNumberFormat="1" applyFont="1" applyFill="1" applyBorder="1" applyAlignment="1" applyProtection="1">
      <alignment horizontal="center" vertical="center"/>
      <protection hidden="1"/>
    </xf>
    <xf numFmtId="167" fontId="25" fillId="29" borderId="46" xfId="2" applyNumberFormat="1" applyFont="1" applyFill="1" applyBorder="1" applyAlignment="1" applyProtection="1">
      <alignment horizontal="center" vertical="center"/>
      <protection hidden="1"/>
    </xf>
    <xf numFmtId="0" fontId="25" fillId="0" borderId="47" xfId="1" applyFont="1" applyBorder="1" applyAlignment="1" applyProtection="1">
      <alignment horizontal="left" vertical="center"/>
      <protection hidden="1"/>
    </xf>
    <xf numFmtId="43" fontId="25" fillId="0" borderId="48" xfId="2" applyFont="1" applyBorder="1" applyAlignment="1" applyProtection="1">
      <alignment horizontal="center" vertical="center"/>
      <protection hidden="1"/>
    </xf>
    <xf numFmtId="43" fontId="25" fillId="0" borderId="49" xfId="2" applyFont="1" applyBorder="1" applyAlignment="1" applyProtection="1">
      <alignment horizontal="center" vertical="center"/>
      <protection hidden="1"/>
    </xf>
    <xf numFmtId="0" fontId="25" fillId="0" borderId="50" xfId="1" applyFont="1" applyBorder="1" applyAlignment="1" applyProtection="1">
      <alignment horizontal="left" vertical="center"/>
      <protection hidden="1"/>
    </xf>
    <xf numFmtId="43" fontId="25" fillId="0" borderId="23" xfId="2" applyFont="1" applyBorder="1" applyAlignment="1" applyProtection="1">
      <alignment horizontal="center" vertical="center"/>
      <protection hidden="1"/>
    </xf>
    <xf numFmtId="43" fontId="25" fillId="0" borderId="24" xfId="2" applyFont="1" applyBorder="1" applyAlignment="1" applyProtection="1">
      <alignment horizontal="center" vertical="center"/>
      <protection hidden="1"/>
    </xf>
    <xf numFmtId="0" fontId="25" fillId="0" borderId="51" xfId="1" applyFont="1" applyBorder="1" applyAlignment="1" applyProtection="1">
      <alignment horizontal="left" vertical="center"/>
      <protection hidden="1"/>
    </xf>
    <xf numFmtId="43" fontId="25" fillId="0" borderId="42" xfId="2" applyFont="1" applyBorder="1" applyAlignment="1" applyProtection="1">
      <alignment horizontal="center" vertical="center"/>
      <protection hidden="1"/>
    </xf>
    <xf numFmtId="43" fontId="25" fillId="0" borderId="43" xfId="2" applyFont="1" applyBorder="1" applyAlignment="1" applyProtection="1">
      <alignment horizontal="center" vertical="center"/>
      <protection hidden="1"/>
    </xf>
    <xf numFmtId="0" fontId="25" fillId="0" borderId="52" xfId="1" applyFont="1" applyBorder="1" applyAlignment="1" applyProtection="1">
      <alignment horizontal="left" vertical="center"/>
      <protection hidden="1"/>
    </xf>
    <xf numFmtId="43" fontId="25" fillId="0" borderId="33" xfId="2" applyFont="1" applyBorder="1" applyAlignment="1" applyProtection="1">
      <alignment horizontal="center" vertical="center"/>
      <protection hidden="1"/>
    </xf>
    <xf numFmtId="0" fontId="26" fillId="29" borderId="53" xfId="1" applyFont="1" applyFill="1" applyBorder="1" applyAlignment="1">
      <alignment horizontal="center"/>
    </xf>
    <xf numFmtId="0" fontId="26" fillId="29" borderId="54" xfId="1" applyFont="1" applyFill="1" applyBorder="1" applyAlignment="1">
      <alignment horizontal="center"/>
    </xf>
    <xf numFmtId="0" fontId="25" fillId="0" borderId="59" xfId="1" applyFont="1" applyBorder="1" applyAlignment="1" applyProtection="1">
      <alignment horizontal="center" vertical="center"/>
      <protection hidden="1"/>
    </xf>
    <xf numFmtId="0" fontId="25" fillId="0" borderId="61" xfId="1" applyFont="1" applyBorder="1" applyAlignment="1" applyProtection="1">
      <alignment horizontal="center" vertical="center"/>
      <protection hidden="1"/>
    </xf>
    <xf numFmtId="0" fontId="25" fillId="0" borderId="62" xfId="1" applyFont="1" applyBorder="1" applyAlignment="1" applyProtection="1">
      <alignment horizontal="center" vertical="center"/>
      <protection hidden="1"/>
    </xf>
    <xf numFmtId="0" fontId="24" fillId="0" borderId="0" xfId="1" quotePrefix="1"/>
    <xf numFmtId="43" fontId="24" fillId="0" borderId="0" xfId="1" applyNumberFormat="1"/>
    <xf numFmtId="0" fontId="11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center" vertical="top" wrapText="1"/>
    </xf>
    <xf numFmtId="0" fontId="0" fillId="0" borderId="0" xfId="0"/>
    <xf numFmtId="0" fontId="1" fillId="27" borderId="0" xfId="0" applyFont="1" applyFill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1" fillId="27" borderId="15" xfId="0" applyFont="1" applyFill="1" applyBorder="1" applyAlignment="1">
      <alignment horizontal="left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6" fillId="25" borderId="15" xfId="0" applyFont="1" applyFill="1" applyBorder="1" applyAlignment="1">
      <alignment horizontal="left" vertical="top" wrapText="1"/>
    </xf>
    <xf numFmtId="0" fontId="17" fillId="27" borderId="0" xfId="0" applyFont="1" applyFill="1" applyAlignment="1">
      <alignment horizontal="right" vertical="top" wrapText="1"/>
    </xf>
    <xf numFmtId="0" fontId="12" fillId="26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4" fillId="0" borderId="0" xfId="1" applyAlignment="1">
      <alignment horizontal="center"/>
    </xf>
    <xf numFmtId="0" fontId="25" fillId="0" borderId="22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 wrapText="1"/>
    </xf>
    <xf numFmtId="0" fontId="25" fillId="0" borderId="24" xfId="1" applyFont="1" applyBorder="1" applyAlignment="1">
      <alignment horizontal="center" vertical="center" wrapText="1"/>
    </xf>
    <xf numFmtId="0" fontId="25" fillId="0" borderId="22" xfId="1" applyFont="1" applyBorder="1" applyAlignment="1" applyProtection="1">
      <alignment horizontal="center" vertical="center"/>
      <protection locked="0"/>
    </xf>
    <xf numFmtId="0" fontId="25" fillId="0" borderId="23" xfId="1" applyFont="1" applyBorder="1" applyAlignment="1" applyProtection="1">
      <alignment horizontal="center" vertical="center"/>
      <protection locked="0"/>
    </xf>
    <xf numFmtId="14" fontId="25" fillId="0" borderId="23" xfId="1" applyNumberFormat="1" applyFont="1" applyBorder="1" applyAlignment="1" applyProtection="1">
      <alignment horizontal="center" vertical="center"/>
      <protection locked="0"/>
    </xf>
    <xf numFmtId="14" fontId="25" fillId="0" borderId="24" xfId="1" applyNumberFormat="1" applyFont="1" applyBorder="1" applyAlignment="1" applyProtection="1">
      <alignment horizontal="center" vertical="center"/>
      <protection locked="0"/>
    </xf>
    <xf numFmtId="0" fontId="25" fillId="0" borderId="41" xfId="1" applyFont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 wrapText="1"/>
    </xf>
    <xf numFmtId="0" fontId="25" fillId="0" borderId="42" xfId="1" applyFont="1" applyBorder="1" applyAlignment="1">
      <alignment horizontal="center" vertical="center"/>
    </xf>
    <xf numFmtId="0" fontId="25" fillId="0" borderId="43" xfId="1" applyFont="1" applyBorder="1" applyAlignment="1">
      <alignment horizontal="center" vertical="center"/>
    </xf>
    <xf numFmtId="0" fontId="26" fillId="0" borderId="20" xfId="1" applyFont="1" applyBorder="1" applyAlignment="1">
      <alignment horizontal="center"/>
    </xf>
    <xf numFmtId="0" fontId="26" fillId="0" borderId="0" xfId="1" applyFont="1" applyAlignment="1">
      <alignment horizontal="center"/>
    </xf>
    <xf numFmtId="0" fontId="26" fillId="0" borderId="21" xfId="1" applyFont="1" applyBorder="1" applyAlignment="1">
      <alignment horizontal="center"/>
    </xf>
    <xf numFmtId="0" fontId="25" fillId="0" borderId="20" xfId="1" applyFont="1" applyBorder="1" applyAlignment="1">
      <alignment horizontal="center" vertical="top" wrapText="1"/>
    </xf>
    <xf numFmtId="0" fontId="25" fillId="0" borderId="0" xfId="1" applyFont="1" applyAlignment="1">
      <alignment horizontal="center" vertical="top" wrapText="1"/>
    </xf>
    <xf numFmtId="0" fontId="25" fillId="0" borderId="21" xfId="1" applyFont="1" applyBorder="1" applyAlignment="1">
      <alignment horizontal="center" vertical="top" wrapText="1"/>
    </xf>
    <xf numFmtId="0" fontId="29" fillId="0" borderId="20" xfId="1" applyFont="1" applyBorder="1" applyAlignment="1">
      <alignment horizontal="center" vertical="center" wrapText="1"/>
    </xf>
    <xf numFmtId="0" fontId="29" fillId="0" borderId="0" xfId="1" applyFont="1" applyAlignment="1">
      <alignment horizontal="center" vertical="center" wrapText="1"/>
    </xf>
    <xf numFmtId="0" fontId="29" fillId="0" borderId="21" xfId="1" applyFont="1" applyBorder="1" applyAlignment="1">
      <alignment horizontal="center" vertical="center" wrapText="1"/>
    </xf>
    <xf numFmtId="0" fontId="25" fillId="0" borderId="35" xfId="1" applyFont="1" applyBorder="1" applyAlignment="1" applyProtection="1">
      <alignment horizontal="left" vertical="top" wrapText="1"/>
      <protection locked="0"/>
    </xf>
    <xf numFmtId="0" fontId="25" fillId="0" borderId="36" xfId="1" applyFont="1" applyBorder="1" applyAlignment="1" applyProtection="1">
      <alignment horizontal="left" vertical="top" wrapText="1"/>
      <protection locked="0"/>
    </xf>
    <xf numFmtId="0" fontId="25" fillId="0" borderId="37" xfId="1" applyFont="1" applyBorder="1" applyAlignment="1" applyProtection="1">
      <alignment horizontal="left" vertical="top" wrapText="1"/>
      <protection locked="0"/>
    </xf>
    <xf numFmtId="0" fontId="25" fillId="0" borderId="38" xfId="1" applyFont="1" applyBorder="1" applyAlignment="1">
      <alignment horizontal="center"/>
    </xf>
    <xf numFmtId="0" fontId="25" fillId="0" borderId="39" xfId="1" applyFont="1" applyBorder="1" applyAlignment="1">
      <alignment horizontal="center"/>
    </xf>
    <xf numFmtId="0" fontId="25" fillId="0" borderId="39" xfId="1" applyFont="1" applyBorder="1" applyAlignment="1" applyProtection="1">
      <alignment horizontal="center" vertical="center"/>
      <protection locked="0"/>
    </xf>
    <xf numFmtId="0" fontId="25" fillId="0" borderId="40" xfId="1" applyFont="1" applyBorder="1" applyAlignment="1" applyProtection="1">
      <alignment horizontal="center" vertical="center"/>
      <protection locked="0"/>
    </xf>
    <xf numFmtId="0" fontId="25" fillId="0" borderId="22" xfId="1" applyFont="1" applyBorder="1" applyAlignment="1">
      <alignment horizontal="left" vertical="center" wrapText="1"/>
    </xf>
    <xf numFmtId="0" fontId="25" fillId="0" borderId="23" xfId="1" applyFont="1" applyBorder="1" applyAlignment="1">
      <alignment horizontal="left" vertical="center" wrapText="1"/>
    </xf>
    <xf numFmtId="43" fontId="25" fillId="0" borderId="23" xfId="2" applyFont="1" applyFill="1" applyBorder="1" applyAlignment="1" applyProtection="1">
      <alignment horizontal="center" vertical="center" wrapText="1"/>
    </xf>
    <xf numFmtId="43" fontId="25" fillId="0" borderId="24" xfId="2" applyFont="1" applyFill="1" applyBorder="1" applyAlignment="1" applyProtection="1">
      <alignment horizontal="center" vertical="center" wrapText="1"/>
    </xf>
    <xf numFmtId="0" fontId="33" fillId="0" borderId="20" xfId="1" applyFont="1" applyBorder="1" applyAlignment="1">
      <alignment horizontal="center" vertical="center" wrapText="1"/>
    </xf>
    <xf numFmtId="0" fontId="33" fillId="0" borderId="0" xfId="1" applyFont="1" applyAlignment="1">
      <alignment horizontal="center" vertical="center" wrapText="1"/>
    </xf>
    <xf numFmtId="0" fontId="33" fillId="0" borderId="21" xfId="1" applyFont="1" applyBorder="1" applyAlignment="1">
      <alignment horizontal="center" vertical="center" wrapText="1"/>
    </xf>
    <xf numFmtId="43" fontId="25" fillId="0" borderId="0" xfId="2" applyFont="1" applyFill="1" applyBorder="1" applyAlignment="1" applyProtection="1">
      <alignment horizontal="center" vertical="center" wrapText="1"/>
    </xf>
    <xf numFmtId="43" fontId="25" fillId="0" borderId="21" xfId="2" applyFont="1" applyFill="1" applyBorder="1" applyAlignment="1" applyProtection="1">
      <alignment horizontal="center" vertical="center" wrapText="1"/>
    </xf>
    <xf numFmtId="0" fontId="26" fillId="29" borderId="22" xfId="1" applyFont="1" applyFill="1" applyBorder="1" applyAlignment="1">
      <alignment horizontal="center" vertical="center" wrapText="1"/>
    </xf>
    <xf numFmtId="0" fontId="26" fillId="29" borderId="23" xfId="1" applyFont="1" applyFill="1" applyBorder="1" applyAlignment="1">
      <alignment horizontal="center" vertical="center" wrapText="1"/>
    </xf>
    <xf numFmtId="166" fontId="26" fillId="29" borderId="23" xfId="2" applyNumberFormat="1" applyFont="1" applyFill="1" applyBorder="1" applyAlignment="1" applyProtection="1">
      <alignment horizontal="center" vertical="center" wrapText="1"/>
    </xf>
    <xf numFmtId="0" fontId="25" fillId="29" borderId="22" xfId="1" applyFont="1" applyFill="1" applyBorder="1" applyAlignment="1">
      <alignment horizontal="center" vertical="center" wrapText="1"/>
    </xf>
    <xf numFmtId="0" fontId="25" fillId="29" borderId="23" xfId="1" applyFont="1" applyFill="1" applyBorder="1" applyAlignment="1">
      <alignment horizontal="center" vertical="center" wrapText="1"/>
    </xf>
    <xf numFmtId="0" fontId="25" fillId="29" borderId="24" xfId="1" applyFont="1" applyFill="1" applyBorder="1" applyAlignment="1">
      <alignment horizontal="center" vertical="center" wrapText="1"/>
    </xf>
    <xf numFmtId="0" fontId="26" fillId="0" borderId="22" xfId="1" applyFont="1" applyBorder="1" applyAlignment="1">
      <alignment horizontal="left" vertical="center" wrapText="1"/>
    </xf>
    <xf numFmtId="166" fontId="25" fillId="0" borderId="23" xfId="2" applyNumberFormat="1" applyFont="1" applyFill="1" applyBorder="1" applyAlignment="1" applyProtection="1">
      <alignment horizontal="center" vertical="center" wrapText="1"/>
      <protection locked="0"/>
    </xf>
    <xf numFmtId="2" fontId="25" fillId="0" borderId="23" xfId="2" applyNumberFormat="1" applyFont="1" applyFill="1" applyBorder="1" applyAlignment="1" applyProtection="1">
      <alignment horizontal="center" vertical="center" wrapText="1"/>
    </xf>
    <xf numFmtId="166" fontId="25" fillId="0" borderId="23" xfId="2" applyNumberFormat="1" applyFont="1" applyFill="1" applyBorder="1" applyAlignment="1" applyProtection="1">
      <alignment horizontal="center" vertical="center" wrapText="1"/>
    </xf>
    <xf numFmtId="0" fontId="29" fillId="28" borderId="20" xfId="1" applyFont="1" applyFill="1" applyBorder="1" applyAlignment="1">
      <alignment horizontal="center" vertical="center" wrapText="1"/>
    </xf>
    <xf numFmtId="0" fontId="29" fillId="28" borderId="0" xfId="1" applyFont="1" applyFill="1" applyAlignment="1">
      <alignment horizontal="center" vertical="center" wrapText="1"/>
    </xf>
    <xf numFmtId="0" fontId="29" fillId="28" borderId="21" xfId="1" applyFont="1" applyFill="1" applyBorder="1" applyAlignment="1">
      <alignment horizontal="center" vertical="center" wrapText="1"/>
    </xf>
    <xf numFmtId="0" fontId="26" fillId="29" borderId="22" xfId="1" applyFont="1" applyFill="1" applyBorder="1" applyAlignment="1">
      <alignment horizontal="center" vertical="center"/>
    </xf>
    <xf numFmtId="0" fontId="26" fillId="29" borderId="23" xfId="1" applyFont="1" applyFill="1" applyBorder="1" applyAlignment="1">
      <alignment horizontal="center" vertical="center"/>
    </xf>
    <xf numFmtId="0" fontId="26" fillId="29" borderId="24" xfId="1" applyFont="1" applyFill="1" applyBorder="1" applyAlignment="1">
      <alignment horizontal="center" vertical="center" wrapText="1"/>
    </xf>
    <xf numFmtId="0" fontId="25" fillId="0" borderId="22" xfId="1" applyFont="1" applyBorder="1" applyAlignment="1">
      <alignment horizontal="left"/>
    </xf>
    <xf numFmtId="0" fontId="25" fillId="0" borderId="23" xfId="1" applyFont="1" applyBorder="1" applyAlignment="1">
      <alignment horizontal="left"/>
    </xf>
    <xf numFmtId="0" fontId="25" fillId="0" borderId="27" xfId="1" applyFont="1" applyBorder="1" applyAlignment="1">
      <alignment horizontal="left"/>
    </xf>
    <xf numFmtId="0" fontId="25" fillId="0" borderId="22" xfId="1" applyFont="1" applyBorder="1" applyAlignment="1">
      <alignment horizontal="left" wrapText="1"/>
    </xf>
    <xf numFmtId="0" fontId="25" fillId="0" borderId="23" xfId="1" applyFont="1" applyBorder="1" applyAlignment="1">
      <alignment horizontal="left" wrapText="1"/>
    </xf>
    <xf numFmtId="0" fontId="25" fillId="0" borderId="33" xfId="1" applyFont="1" applyBorder="1" applyAlignment="1">
      <alignment horizontal="left" wrapText="1"/>
    </xf>
    <xf numFmtId="9" fontId="26" fillId="0" borderId="33" xfId="1" applyNumberFormat="1" applyFont="1" applyBorder="1" applyAlignment="1" applyProtection="1">
      <alignment horizontal="center"/>
      <protection locked="0"/>
    </xf>
    <xf numFmtId="9" fontId="26" fillId="0" borderId="34" xfId="1" applyNumberFormat="1" applyFont="1" applyBorder="1" applyAlignment="1" applyProtection="1">
      <alignment horizontal="center"/>
      <protection locked="0"/>
    </xf>
    <xf numFmtId="10" fontId="26" fillId="0" borderId="23" xfId="1" applyNumberFormat="1" applyFont="1" applyBorder="1" applyAlignment="1" applyProtection="1">
      <alignment horizontal="center"/>
      <protection locked="0"/>
    </xf>
    <xf numFmtId="10" fontId="26" fillId="0" borderId="24" xfId="1" applyNumberFormat="1" applyFont="1" applyBorder="1" applyAlignment="1" applyProtection="1">
      <alignment horizontal="center"/>
      <protection locked="0"/>
    </xf>
    <xf numFmtId="0" fontId="26" fillId="0" borderId="17" xfId="1" applyFont="1" applyBorder="1" applyAlignment="1">
      <alignment horizontal="center"/>
    </xf>
    <xf numFmtId="0" fontId="26" fillId="0" borderId="18" xfId="1" applyFont="1" applyBorder="1" applyAlignment="1">
      <alignment horizontal="center"/>
    </xf>
    <xf numFmtId="0" fontId="26" fillId="0" borderId="19" xfId="1" applyFont="1" applyBorder="1" applyAlignment="1">
      <alignment horizontal="center"/>
    </xf>
    <xf numFmtId="0" fontId="25" fillId="0" borderId="23" xfId="1" applyFont="1" applyBorder="1" applyAlignment="1" applyProtection="1">
      <alignment horizontal="left"/>
      <protection locked="0"/>
    </xf>
    <xf numFmtId="0" fontId="25" fillId="0" borderId="24" xfId="1" applyFont="1" applyBorder="1" applyAlignment="1" applyProtection="1">
      <alignment horizontal="left"/>
      <protection locked="0"/>
    </xf>
    <xf numFmtId="0" fontId="25" fillId="0" borderId="23" xfId="1" applyFont="1" applyBorder="1" applyAlignment="1" applyProtection="1">
      <alignment horizontal="left" vertical="center" wrapText="1"/>
      <protection locked="0"/>
    </xf>
    <xf numFmtId="0" fontId="25" fillId="0" borderId="24" xfId="1" applyFont="1" applyBorder="1" applyAlignment="1" applyProtection="1">
      <alignment horizontal="left" vertical="center" wrapText="1"/>
      <protection locked="0"/>
    </xf>
    <xf numFmtId="0" fontId="25" fillId="0" borderId="25" xfId="1" applyFont="1" applyBorder="1" applyAlignment="1" applyProtection="1">
      <alignment horizontal="left"/>
      <protection locked="0"/>
    </xf>
    <xf numFmtId="0" fontId="25" fillId="0" borderId="26" xfId="1" applyFont="1" applyBorder="1" applyAlignment="1" applyProtection="1">
      <alignment horizontal="left"/>
      <protection locked="0"/>
    </xf>
    <xf numFmtId="0" fontId="25" fillId="0" borderId="51" xfId="1" applyFont="1" applyBorder="1" applyAlignment="1">
      <alignment horizontal="left" wrapText="1"/>
    </xf>
    <xf numFmtId="0" fontId="25" fillId="0" borderId="63" xfId="1" applyFont="1" applyBorder="1" applyAlignment="1">
      <alignment horizontal="left" wrapText="1"/>
    </xf>
    <xf numFmtId="0" fontId="25" fillId="0" borderId="64" xfId="1" applyFont="1" applyBorder="1" applyAlignment="1">
      <alignment horizontal="left" wrapText="1"/>
    </xf>
    <xf numFmtId="0" fontId="25" fillId="0" borderId="51" xfId="1" applyFont="1" applyBorder="1" applyAlignment="1" applyProtection="1">
      <alignment horizontal="left" vertical="center"/>
      <protection hidden="1"/>
    </xf>
    <xf numFmtId="0" fontId="25" fillId="0" borderId="63" xfId="1" applyFont="1" applyBorder="1" applyAlignment="1" applyProtection="1">
      <alignment horizontal="left" vertical="center"/>
      <protection hidden="1"/>
    </xf>
    <xf numFmtId="0" fontId="25" fillId="0" borderId="64" xfId="1" applyFont="1" applyBorder="1" applyAlignment="1" applyProtection="1">
      <alignment horizontal="left" vertical="center"/>
      <protection hidden="1"/>
    </xf>
    <xf numFmtId="43" fontId="25" fillId="0" borderId="41" xfId="2" applyFont="1" applyBorder="1" applyAlignment="1">
      <alignment horizontal="center"/>
    </xf>
    <xf numFmtId="43" fontId="25" fillId="0" borderId="42" xfId="2" applyFont="1" applyBorder="1" applyAlignment="1">
      <alignment horizontal="center"/>
    </xf>
    <xf numFmtId="43" fontId="25" fillId="0" borderId="42" xfId="2" applyFont="1" applyBorder="1" applyAlignment="1"/>
    <xf numFmtId="43" fontId="25" fillId="0" borderId="43" xfId="2" applyFont="1" applyBorder="1" applyAlignment="1"/>
    <xf numFmtId="0" fontId="26" fillId="29" borderId="17" xfId="1" applyFont="1" applyFill="1" applyBorder="1" applyAlignment="1">
      <alignment horizontal="center"/>
    </xf>
    <xf numFmtId="0" fontId="26" fillId="29" borderId="18" xfId="1" applyFont="1" applyFill="1" applyBorder="1" applyAlignment="1">
      <alignment horizontal="center"/>
    </xf>
    <xf numFmtId="0" fontId="26" fillId="29" borderId="19" xfId="1" applyFont="1" applyFill="1" applyBorder="1" applyAlignment="1">
      <alignment horizontal="center"/>
    </xf>
    <xf numFmtId="0" fontId="25" fillId="0" borderId="47" xfId="1" applyFont="1" applyBorder="1" applyAlignment="1">
      <alignment horizontal="left" wrapText="1"/>
    </xf>
    <xf numFmtId="0" fontId="25" fillId="0" borderId="55" xfId="1" applyFont="1" applyBorder="1" applyAlignment="1">
      <alignment horizontal="left" wrapText="1"/>
    </xf>
    <xf numFmtId="0" fontId="25" fillId="0" borderId="56" xfId="1" applyFont="1" applyBorder="1" applyAlignment="1">
      <alignment horizontal="left" wrapText="1"/>
    </xf>
    <xf numFmtId="0" fontId="25" fillId="0" borderId="50" xfId="1" applyFont="1" applyBorder="1" applyAlignment="1" applyProtection="1">
      <alignment horizontal="left" vertical="center" wrapText="1"/>
      <protection hidden="1"/>
    </xf>
    <xf numFmtId="0" fontId="25" fillId="0" borderId="31" xfId="1" applyFont="1" applyBorder="1" applyAlignment="1" applyProtection="1">
      <alignment horizontal="left" vertical="center" wrapText="1"/>
      <protection hidden="1"/>
    </xf>
    <xf numFmtId="0" fontId="25" fillId="0" borderId="32" xfId="1" applyFont="1" applyBorder="1" applyAlignment="1" applyProtection="1">
      <alignment horizontal="left" vertical="center" wrapText="1"/>
      <protection hidden="1"/>
    </xf>
    <xf numFmtId="43" fontId="25" fillId="0" borderId="22" xfId="2" applyFont="1" applyBorder="1" applyAlignment="1">
      <alignment horizontal="center"/>
    </xf>
    <xf numFmtId="43" fontId="25" fillId="0" borderId="23" xfId="2" applyFont="1" applyBorder="1" applyAlignment="1">
      <alignment horizontal="center"/>
    </xf>
    <xf numFmtId="43" fontId="25" fillId="0" borderId="23" xfId="2" applyFont="1" applyBorder="1" applyAlignment="1"/>
    <xf numFmtId="43" fontId="25" fillId="0" borderId="24" xfId="2" applyFont="1" applyBorder="1" applyAlignment="1"/>
    <xf numFmtId="0" fontId="25" fillId="0" borderId="50" xfId="1" applyFont="1" applyBorder="1" applyAlignment="1" applyProtection="1">
      <alignment horizontal="left" vertical="center"/>
      <protection hidden="1"/>
    </xf>
    <xf numFmtId="0" fontId="25" fillId="0" borderId="31" xfId="1" applyFont="1" applyBorder="1" applyAlignment="1" applyProtection="1">
      <alignment horizontal="left" vertical="center"/>
      <protection hidden="1"/>
    </xf>
    <xf numFmtId="0" fontId="25" fillId="0" borderId="32" xfId="1" applyFont="1" applyBorder="1" applyAlignment="1" applyProtection="1">
      <alignment horizontal="left" vertical="center"/>
      <protection hidden="1"/>
    </xf>
    <xf numFmtId="0" fontId="26" fillId="29" borderId="47" xfId="1" applyFont="1" applyFill="1" applyBorder="1" applyAlignment="1" applyProtection="1">
      <alignment horizontal="left" vertical="center"/>
      <protection hidden="1"/>
    </xf>
    <xf numFmtId="0" fontId="26" fillId="29" borderId="55" xfId="1" applyFont="1" applyFill="1" applyBorder="1" applyAlignment="1" applyProtection="1">
      <alignment horizontal="left" vertical="center"/>
      <protection hidden="1"/>
    </xf>
    <xf numFmtId="0" fontId="26" fillId="29" borderId="56" xfId="1" applyFont="1" applyFill="1" applyBorder="1" applyAlignment="1" applyProtection="1">
      <alignment horizontal="left" vertical="center"/>
      <protection hidden="1"/>
    </xf>
    <xf numFmtId="0" fontId="26" fillId="29" borderId="44" xfId="1" applyFont="1" applyFill="1" applyBorder="1" applyAlignment="1">
      <alignment horizontal="center"/>
    </xf>
    <xf numFmtId="0" fontId="26" fillId="29" borderId="57" xfId="1" applyFont="1" applyFill="1" applyBorder="1" applyAlignment="1">
      <alignment horizontal="center"/>
    </xf>
    <xf numFmtId="0" fontId="26" fillId="29" borderId="58" xfId="1" applyFont="1" applyFill="1" applyBorder="1" applyAlignment="1">
      <alignment horizontal="center"/>
    </xf>
    <xf numFmtId="0" fontId="25" fillId="0" borderId="47" xfId="1" applyFont="1" applyBorder="1" applyAlignment="1" applyProtection="1">
      <alignment horizontal="left" vertical="center"/>
      <protection hidden="1"/>
    </xf>
    <xf numFmtId="0" fontId="25" fillId="0" borderId="55" xfId="1" applyFont="1" applyBorder="1" applyAlignment="1" applyProtection="1">
      <alignment horizontal="left" vertical="center"/>
      <protection hidden="1"/>
    </xf>
    <xf numFmtId="0" fontId="25" fillId="0" borderId="56" xfId="1" applyFont="1" applyBorder="1" applyAlignment="1" applyProtection="1">
      <alignment horizontal="left" vertical="center"/>
      <protection hidden="1"/>
    </xf>
    <xf numFmtId="43" fontId="25" fillId="0" borderId="60" xfId="2" applyFont="1" applyBorder="1" applyAlignment="1">
      <alignment horizontal="center"/>
    </xf>
    <xf numFmtId="43" fontId="25" fillId="0" borderId="48" xfId="2" applyFont="1" applyBorder="1" applyAlignment="1">
      <alignment horizontal="center"/>
    </xf>
    <xf numFmtId="43" fontId="25" fillId="0" borderId="48" xfId="2" applyFont="1" applyBorder="1" applyAlignment="1"/>
    <xf numFmtId="43" fontId="25" fillId="0" borderId="49" xfId="2" applyFont="1" applyBorder="1" applyAlignment="1"/>
  </cellXfs>
  <cellStyles count="3">
    <cellStyle name="Normal" xfId="0" builtinId="0"/>
    <cellStyle name="Normal 2 2" xfId="1" xr:uid="{66466E53-2A82-435E-A299-181723B16277}"/>
    <cellStyle name="Vírgula 2" xfId="2" xr:uid="{405A5EE4-FA91-419A-88B1-3B50C052E17E}"/>
  </cellStyles>
  <dxfs count="13"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color auto="1"/>
      </font>
      <fill>
        <patternFill>
          <bgColor indexed="51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ont>
        <b/>
        <i val="0"/>
        <strike val="0"/>
        <condense val="0"/>
        <extend val="0"/>
        <color indexed="16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  <color indexed="16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ont>
        <b/>
        <i val="0"/>
        <condense val="0"/>
        <extend val="0"/>
        <color indexed="6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Style="combo" dx="26" fmlaLink="'DADOS BDI'!$B$17" fmlaRange="'DADOS BDI'!$C$19:$C$24" noThreeD="1" sel="1" val="0"/>
</file>

<file path=xl/ctrlProps/ctrlProp2.xml><?xml version="1.0" encoding="utf-8"?>
<formControlPr xmlns="http://schemas.microsoft.com/office/spreadsheetml/2009/9/main" objectType="Drop" dropLines="2" dropStyle="combo" dx="26" fmlaLink="'DADOS BDI'!$B$26" fmlaRange="'DADOS BDI'!$C$28:$I$29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52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6</xdr:row>
          <xdr:rowOff>7620</xdr:rowOff>
        </xdr:from>
        <xdr:to>
          <xdr:col>19</xdr:col>
          <xdr:colOff>0</xdr:colOff>
          <xdr:row>7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10</xdr:col>
      <xdr:colOff>97790</xdr:colOff>
      <xdr:row>21</xdr:row>
      <xdr:rowOff>33020</xdr:rowOff>
    </xdr:from>
    <xdr:ext cx="1743710" cy="447519"/>
    <xdr:pic>
      <xdr:nvPicPr>
        <xdr:cNvPr id="2" name="Picture 2">
          <a:extLst>
            <a:ext uri="{FF2B5EF4-FFF2-40B4-BE49-F238E27FC236}">
              <a16:creationId xmlns:a16="http://schemas.microsoft.com/office/drawing/2014/main" id="{A248E717-40F8-4CC2-A4EA-A225CA9F7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9770" y="4726940"/>
          <a:ext cx="1743710" cy="447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7</xdr:row>
          <xdr:rowOff>22860</xdr:rowOff>
        </xdr:from>
        <xdr:to>
          <xdr:col>19</xdr:col>
          <xdr:colOff>0</xdr:colOff>
          <xdr:row>8</xdr:row>
          <xdr:rowOff>0</xdr:rowOff>
        </xdr:to>
        <xdr:sp macro="" textlink="">
          <xdr:nvSpPr>
            <xdr:cNvPr id="7170" name="Drop Dow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58E5-68D4-44C3-8C0E-5E6A08139B37}">
  <dimension ref="A1:G19"/>
  <sheetViews>
    <sheetView showOutlineSymbols="0" showWhiteSpace="0" workbookViewId="0">
      <selection activeCell="I2" sqref="I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51"/>
      <c r="B1" s="51" t="s">
        <v>0</v>
      </c>
      <c r="C1" s="51" t="s">
        <v>1</v>
      </c>
      <c r="D1" s="110" t="s">
        <v>2</v>
      </c>
      <c r="E1" s="110"/>
      <c r="F1" s="110" t="s">
        <v>3</v>
      </c>
      <c r="G1" s="110"/>
    </row>
    <row r="2" spans="1:7" ht="94.95" customHeight="1" x14ac:dyDescent="0.25">
      <c r="A2" s="24"/>
      <c r="B2" s="24" t="s">
        <v>4</v>
      </c>
      <c r="C2" s="24" t="s">
        <v>5</v>
      </c>
      <c r="D2" s="107" t="s">
        <v>6</v>
      </c>
      <c r="E2" s="107"/>
      <c r="F2" s="107" t="s">
        <v>7</v>
      </c>
      <c r="G2" s="107"/>
    </row>
    <row r="3" spans="1:7" x14ac:dyDescent="0.25">
      <c r="A3" s="111" t="s">
        <v>358</v>
      </c>
      <c r="B3" s="109"/>
      <c r="C3" s="109"/>
      <c r="D3" s="109"/>
      <c r="E3" s="109"/>
      <c r="F3" s="109"/>
      <c r="G3" s="109"/>
    </row>
    <row r="4" spans="1:7" x14ac:dyDescent="0.25">
      <c r="A4" s="42" t="s">
        <v>9</v>
      </c>
      <c r="B4" s="42" t="s">
        <v>12</v>
      </c>
      <c r="C4" s="40" t="s">
        <v>357</v>
      </c>
      <c r="D4" s="40" t="s">
        <v>356</v>
      </c>
      <c r="E4" s="40" t="s">
        <v>355</v>
      </c>
      <c r="F4" s="40" t="s">
        <v>354</v>
      </c>
      <c r="G4" s="40" t="s">
        <v>353</v>
      </c>
    </row>
    <row r="5" spans="1:7" ht="27" thickBot="1" x14ac:dyDescent="0.3">
      <c r="A5" s="49" t="s">
        <v>19</v>
      </c>
      <c r="B5" s="49" t="s">
        <v>21</v>
      </c>
      <c r="C5" s="50" t="s">
        <v>352</v>
      </c>
      <c r="D5" s="52" t="s">
        <v>351</v>
      </c>
      <c r="E5" s="52" t="s">
        <v>351</v>
      </c>
      <c r="F5" s="52" t="s">
        <v>350</v>
      </c>
      <c r="G5" s="52" t="s">
        <v>350</v>
      </c>
    </row>
    <row r="6" spans="1:7" ht="27.6" thickTop="1" thickBot="1" x14ac:dyDescent="0.3">
      <c r="A6" s="49" t="s">
        <v>31</v>
      </c>
      <c r="B6" s="49" t="s">
        <v>32</v>
      </c>
      <c r="C6" s="50" t="s">
        <v>349</v>
      </c>
      <c r="D6" s="52" t="s">
        <v>348</v>
      </c>
      <c r="E6" s="52" t="s">
        <v>346</v>
      </c>
      <c r="F6" s="52" t="s">
        <v>347</v>
      </c>
      <c r="G6" s="52" t="s">
        <v>346</v>
      </c>
    </row>
    <row r="7" spans="1:7" ht="27.6" thickTop="1" thickBot="1" x14ac:dyDescent="0.3">
      <c r="A7" s="49" t="s">
        <v>53</v>
      </c>
      <c r="B7" s="49" t="s">
        <v>54</v>
      </c>
      <c r="C7" s="50" t="s">
        <v>345</v>
      </c>
      <c r="D7" s="52" t="s">
        <v>344</v>
      </c>
      <c r="E7" s="52" t="s">
        <v>342</v>
      </c>
      <c r="F7" s="52" t="s">
        <v>343</v>
      </c>
      <c r="G7" s="52" t="s">
        <v>342</v>
      </c>
    </row>
    <row r="8" spans="1:7" ht="27.6" thickTop="1" thickBot="1" x14ac:dyDescent="0.3">
      <c r="A8" s="49" t="s">
        <v>61</v>
      </c>
      <c r="B8" s="49" t="s">
        <v>62</v>
      </c>
      <c r="C8" s="50" t="s">
        <v>341</v>
      </c>
      <c r="D8" s="52" t="s">
        <v>340</v>
      </c>
      <c r="E8" s="52" t="s">
        <v>338</v>
      </c>
      <c r="F8" s="52" t="s">
        <v>339</v>
      </c>
      <c r="G8" s="52" t="s">
        <v>338</v>
      </c>
    </row>
    <row r="9" spans="1:7" ht="27.6" thickTop="1" thickBot="1" x14ac:dyDescent="0.3">
      <c r="A9" s="49" t="s">
        <v>69</v>
      </c>
      <c r="B9" s="49" t="s">
        <v>70</v>
      </c>
      <c r="C9" s="50" t="s">
        <v>337</v>
      </c>
      <c r="D9" s="52" t="s">
        <v>336</v>
      </c>
      <c r="E9" s="52" t="s">
        <v>334</v>
      </c>
      <c r="F9" s="52" t="s">
        <v>335</v>
      </c>
      <c r="G9" s="52" t="s">
        <v>334</v>
      </c>
    </row>
    <row r="10" spans="1:7" ht="27.6" thickTop="1" thickBot="1" x14ac:dyDescent="0.3">
      <c r="A10" s="49" t="s">
        <v>77</v>
      </c>
      <c r="B10" s="49" t="s">
        <v>78</v>
      </c>
      <c r="C10" s="50" t="s">
        <v>333</v>
      </c>
      <c r="D10" s="52" t="s">
        <v>332</v>
      </c>
      <c r="E10" s="52" t="s">
        <v>330</v>
      </c>
      <c r="F10" s="52" t="s">
        <v>331</v>
      </c>
      <c r="G10" s="52" t="s">
        <v>330</v>
      </c>
    </row>
    <row r="11" spans="1:7" ht="27.6" thickTop="1" thickBot="1" x14ac:dyDescent="0.3">
      <c r="A11" s="49" t="s">
        <v>85</v>
      </c>
      <c r="B11" s="49" t="s">
        <v>86</v>
      </c>
      <c r="C11" s="50" t="s">
        <v>329</v>
      </c>
      <c r="D11" s="50" t="s">
        <v>22</v>
      </c>
      <c r="E11" s="50" t="s">
        <v>22</v>
      </c>
      <c r="F11" s="52" t="s">
        <v>328</v>
      </c>
      <c r="G11" s="52" t="s">
        <v>328</v>
      </c>
    </row>
    <row r="12" spans="1:7" ht="27.6" thickTop="1" thickBot="1" x14ac:dyDescent="0.3">
      <c r="A12" s="49" t="s">
        <v>93</v>
      </c>
      <c r="B12" s="49" t="s">
        <v>94</v>
      </c>
      <c r="C12" s="50" t="s">
        <v>327</v>
      </c>
      <c r="D12" s="52" t="s">
        <v>326</v>
      </c>
      <c r="E12" s="52" t="s">
        <v>325</v>
      </c>
      <c r="F12" s="52" t="s">
        <v>325</v>
      </c>
      <c r="G12" s="52" t="s">
        <v>324</v>
      </c>
    </row>
    <row r="13" spans="1:7" ht="14.4" thickTop="1" x14ac:dyDescent="0.25">
      <c r="A13" s="107" t="s">
        <v>323</v>
      </c>
      <c r="B13" s="107"/>
      <c r="C13" s="24"/>
      <c r="D13" s="22" t="s">
        <v>313</v>
      </c>
      <c r="E13" s="22" t="s">
        <v>322</v>
      </c>
      <c r="F13" s="22" t="s">
        <v>321</v>
      </c>
      <c r="G13" s="22" t="s">
        <v>320</v>
      </c>
    </row>
    <row r="14" spans="1:7" x14ac:dyDescent="0.25">
      <c r="A14" s="107" t="s">
        <v>319</v>
      </c>
      <c r="B14" s="107"/>
      <c r="C14" s="24"/>
      <c r="D14" s="22" t="s">
        <v>318</v>
      </c>
      <c r="E14" s="22" t="s">
        <v>317</v>
      </c>
      <c r="F14" s="22" t="s">
        <v>316</v>
      </c>
      <c r="G14" s="22" t="s">
        <v>315</v>
      </c>
    </row>
    <row r="15" spans="1:7" x14ac:dyDescent="0.25">
      <c r="A15" s="107" t="s">
        <v>314</v>
      </c>
      <c r="B15" s="107"/>
      <c r="C15" s="24"/>
      <c r="D15" s="22" t="s">
        <v>313</v>
      </c>
      <c r="E15" s="22" t="s">
        <v>312</v>
      </c>
      <c r="F15" s="22" t="s">
        <v>311</v>
      </c>
      <c r="G15" s="22" t="s">
        <v>310</v>
      </c>
    </row>
    <row r="16" spans="1:7" x14ac:dyDescent="0.25">
      <c r="A16" s="107" t="s">
        <v>309</v>
      </c>
      <c r="B16" s="107"/>
      <c r="C16" s="24"/>
      <c r="D16" s="22" t="s">
        <v>308</v>
      </c>
      <c r="E16" s="22" t="s">
        <v>307</v>
      </c>
      <c r="F16" s="22" t="s">
        <v>306</v>
      </c>
      <c r="G16" s="22" t="s">
        <v>305</v>
      </c>
    </row>
    <row r="17" spans="1:7" x14ac:dyDescent="0.25">
      <c r="A17" s="20"/>
      <c r="B17" s="20"/>
      <c r="C17" s="20"/>
      <c r="D17" s="20"/>
      <c r="E17" s="20"/>
      <c r="F17" s="20"/>
      <c r="G17" s="20"/>
    </row>
    <row r="18" spans="1:7" ht="60" customHeight="1" x14ac:dyDescent="0.25">
      <c r="A18" s="21"/>
      <c r="B18" s="21"/>
      <c r="C18" s="21"/>
      <c r="D18" s="21"/>
      <c r="E18" s="21"/>
      <c r="F18" s="21"/>
      <c r="G18" s="21"/>
    </row>
    <row r="19" spans="1:7" ht="70.05" customHeight="1" x14ac:dyDescent="0.25">
      <c r="A19" s="108" t="s">
        <v>113</v>
      </c>
      <c r="B19" s="109"/>
      <c r="C19" s="109"/>
      <c r="D19" s="109"/>
      <c r="E19" s="109"/>
      <c r="F19" s="109"/>
      <c r="G19" s="109"/>
    </row>
  </sheetData>
  <mergeCells count="10">
    <mergeCell ref="D1:E1"/>
    <mergeCell ref="F1:G1"/>
    <mergeCell ref="D2:E2"/>
    <mergeCell ref="F2:G2"/>
    <mergeCell ref="A3:G3"/>
    <mergeCell ref="A13:B13"/>
    <mergeCell ref="A14:B14"/>
    <mergeCell ref="A15:B15"/>
    <mergeCell ref="A16:B16"/>
    <mergeCell ref="A19:G19"/>
  </mergeCells>
  <pageMargins left="0.5" right="0.5" top="1" bottom="1" header="0.5" footer="0.5"/>
  <pageSetup paperSize="8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9EDB3-E144-41CB-B443-742950E9CFD7}">
  <sheetPr>
    <pageSetUpPr fitToPage="1"/>
  </sheetPr>
  <dimension ref="A1:K18"/>
  <sheetViews>
    <sheetView showOutlineSymbols="0" showWhiteSpace="0" workbookViewId="0"/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</cols>
  <sheetData>
    <row r="1" spans="1:11" x14ac:dyDescent="0.25">
      <c r="A1" s="51"/>
      <c r="B1" s="51"/>
      <c r="C1" s="51"/>
      <c r="D1" s="51" t="s">
        <v>0</v>
      </c>
      <c r="E1" s="51" t="s">
        <v>1</v>
      </c>
      <c r="F1" s="110" t="s">
        <v>2</v>
      </c>
      <c r="G1" s="110"/>
      <c r="H1" s="110"/>
      <c r="I1" s="110" t="s">
        <v>3</v>
      </c>
      <c r="J1" s="110"/>
      <c r="K1" s="110"/>
    </row>
    <row r="2" spans="1:11" ht="79.95" customHeight="1" x14ac:dyDescent="0.25">
      <c r="A2" s="24"/>
      <c r="B2" s="24"/>
      <c r="C2" s="24"/>
      <c r="D2" s="24" t="s">
        <v>4</v>
      </c>
      <c r="E2" s="24" t="s">
        <v>5</v>
      </c>
      <c r="F2" s="107" t="s">
        <v>6</v>
      </c>
      <c r="G2" s="107"/>
      <c r="H2" s="107"/>
      <c r="I2" s="107" t="s">
        <v>7</v>
      </c>
      <c r="J2" s="107"/>
      <c r="K2" s="107"/>
    </row>
    <row r="3" spans="1:11" x14ac:dyDescent="0.25">
      <c r="A3" s="111" t="s">
        <v>359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30" customHeight="1" x14ac:dyDescent="0.25">
      <c r="A4" s="112" t="s">
        <v>9</v>
      </c>
      <c r="B4" s="112"/>
      <c r="C4" s="112"/>
      <c r="D4" s="112" t="s">
        <v>12</v>
      </c>
      <c r="E4" s="112"/>
      <c r="F4" s="112"/>
      <c r="G4" s="112"/>
      <c r="H4" s="112"/>
      <c r="I4" s="40" t="s">
        <v>17</v>
      </c>
      <c r="J4" s="40" t="s">
        <v>18</v>
      </c>
    </row>
    <row r="5" spans="1:11" ht="24" customHeight="1" x14ac:dyDescent="0.25">
      <c r="A5" s="49" t="s">
        <v>19</v>
      </c>
      <c r="B5" s="49"/>
      <c r="C5" s="49"/>
      <c r="D5" s="49" t="s">
        <v>21</v>
      </c>
      <c r="E5" s="49"/>
      <c r="F5" s="50"/>
      <c r="G5" s="49">
        <v>1</v>
      </c>
      <c r="H5" s="49"/>
      <c r="I5" s="48">
        <v>33062.400000000001</v>
      </c>
      <c r="J5" s="53">
        <v>4.0500462652960374E-2</v>
      </c>
    </row>
    <row r="6" spans="1:11" ht="24" customHeight="1" x14ac:dyDescent="0.25">
      <c r="A6" s="49" t="s">
        <v>31</v>
      </c>
      <c r="B6" s="49"/>
      <c r="C6" s="49"/>
      <c r="D6" s="49" t="s">
        <v>32</v>
      </c>
      <c r="E6" s="49"/>
      <c r="F6" s="50"/>
      <c r="G6" s="49">
        <v>1</v>
      </c>
      <c r="H6" s="49"/>
      <c r="I6" s="48">
        <v>174623.71</v>
      </c>
      <c r="J6" s="53">
        <v>0.2139088827543186</v>
      </c>
    </row>
    <row r="7" spans="1:11" ht="24" customHeight="1" x14ac:dyDescent="0.25">
      <c r="A7" s="49" t="s">
        <v>53</v>
      </c>
      <c r="B7" s="49"/>
      <c r="C7" s="49"/>
      <c r="D7" s="49" t="s">
        <v>54</v>
      </c>
      <c r="E7" s="49"/>
      <c r="F7" s="50"/>
      <c r="G7" s="49">
        <v>1</v>
      </c>
      <c r="H7" s="49"/>
      <c r="I7" s="48">
        <v>222110.37</v>
      </c>
      <c r="J7" s="53">
        <v>0.27207863751633909</v>
      </c>
    </row>
    <row r="8" spans="1:11" ht="24" customHeight="1" x14ac:dyDescent="0.25">
      <c r="A8" s="49" t="s">
        <v>61</v>
      </c>
      <c r="B8" s="49"/>
      <c r="C8" s="49"/>
      <c r="D8" s="49" t="s">
        <v>62</v>
      </c>
      <c r="E8" s="49"/>
      <c r="F8" s="50"/>
      <c r="G8" s="49">
        <v>1</v>
      </c>
      <c r="H8" s="49"/>
      <c r="I8" s="48">
        <v>106382.33</v>
      </c>
      <c r="J8" s="53">
        <v>0.13031520951594278</v>
      </c>
    </row>
    <row r="9" spans="1:11" ht="24" customHeight="1" x14ac:dyDescent="0.25">
      <c r="A9" s="49" t="s">
        <v>69</v>
      </c>
      <c r="B9" s="49"/>
      <c r="C9" s="49"/>
      <c r="D9" s="49" t="s">
        <v>70</v>
      </c>
      <c r="E9" s="49"/>
      <c r="F9" s="50"/>
      <c r="G9" s="49">
        <v>1</v>
      </c>
      <c r="H9" s="49"/>
      <c r="I9" s="48">
        <v>144854.51999999999</v>
      </c>
      <c r="J9" s="53">
        <v>0.17744250500182993</v>
      </c>
    </row>
    <row r="10" spans="1:11" ht="24" customHeight="1" x14ac:dyDescent="0.25">
      <c r="A10" s="49" t="s">
        <v>77</v>
      </c>
      <c r="B10" s="49"/>
      <c r="C10" s="49"/>
      <c r="D10" s="49" t="s">
        <v>78</v>
      </c>
      <c r="E10" s="49"/>
      <c r="F10" s="50"/>
      <c r="G10" s="49">
        <v>1</v>
      </c>
      <c r="H10" s="49"/>
      <c r="I10" s="48">
        <v>14022.17</v>
      </c>
      <c r="J10" s="53">
        <v>1.7176743745114128E-2</v>
      </c>
    </row>
    <row r="11" spans="1:11" ht="24" customHeight="1" x14ac:dyDescent="0.25">
      <c r="A11" s="49" t="s">
        <v>85</v>
      </c>
      <c r="B11" s="49"/>
      <c r="C11" s="49"/>
      <c r="D11" s="49" t="s">
        <v>86</v>
      </c>
      <c r="E11" s="49"/>
      <c r="F11" s="50"/>
      <c r="G11" s="49"/>
      <c r="H11" s="49"/>
      <c r="I11" s="48">
        <v>92844.91</v>
      </c>
      <c r="J11" s="53">
        <v>0.11373227019128881</v>
      </c>
    </row>
    <row r="12" spans="1:11" ht="24" customHeight="1" x14ac:dyDescent="0.25">
      <c r="A12" s="49" t="s">
        <v>93</v>
      </c>
      <c r="B12" s="49"/>
      <c r="C12" s="49"/>
      <c r="D12" s="49" t="s">
        <v>94</v>
      </c>
      <c r="E12" s="49"/>
      <c r="F12" s="50"/>
      <c r="G12" s="49">
        <v>1</v>
      </c>
      <c r="H12" s="49"/>
      <c r="I12" s="48">
        <v>28445.82</v>
      </c>
      <c r="J12" s="53">
        <v>3.4845288622206289E-2</v>
      </c>
    </row>
    <row r="13" spans="1:1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113"/>
      <c r="B14" s="113"/>
      <c r="C14" s="113"/>
      <c r="D14" s="25"/>
      <c r="E14" s="22"/>
      <c r="F14" s="22"/>
      <c r="G14" s="107" t="s">
        <v>110</v>
      </c>
      <c r="H14" s="113"/>
      <c r="I14" s="114">
        <v>656252.82999999996</v>
      </c>
      <c r="J14" s="113"/>
      <c r="K14" s="113"/>
    </row>
    <row r="15" spans="1:11" x14ac:dyDescent="0.25">
      <c r="A15" s="113"/>
      <c r="B15" s="113"/>
      <c r="C15" s="113"/>
      <c r="D15" s="25"/>
      <c r="E15" s="22"/>
      <c r="F15" s="22"/>
      <c r="G15" s="107" t="s">
        <v>111</v>
      </c>
      <c r="H15" s="113"/>
      <c r="I15" s="114">
        <v>160093.4</v>
      </c>
      <c r="J15" s="113"/>
      <c r="K15" s="113"/>
    </row>
    <row r="16" spans="1:11" x14ac:dyDescent="0.25">
      <c r="A16" s="113"/>
      <c r="B16" s="113"/>
      <c r="C16" s="113"/>
      <c r="D16" s="25"/>
      <c r="E16" s="22"/>
      <c r="F16" s="22"/>
      <c r="G16" s="107" t="s">
        <v>112</v>
      </c>
      <c r="H16" s="113"/>
      <c r="I16" s="114">
        <v>816346.23</v>
      </c>
      <c r="J16" s="113"/>
      <c r="K16" s="113"/>
    </row>
    <row r="17" spans="1:11" ht="60" customHeight="1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70.05" customHeight="1" x14ac:dyDescent="0.25">
      <c r="A18" s="108" t="s">
        <v>113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</row>
  </sheetData>
  <mergeCells count="17">
    <mergeCell ref="A18:K18"/>
    <mergeCell ref="A15:C15"/>
    <mergeCell ref="G15:H15"/>
    <mergeCell ref="I15:K15"/>
    <mergeCell ref="A16:C16"/>
    <mergeCell ref="G16:H16"/>
    <mergeCell ref="I16:K16"/>
    <mergeCell ref="F1:H1"/>
    <mergeCell ref="I1:K1"/>
    <mergeCell ref="F2:H2"/>
    <mergeCell ref="I2:K2"/>
    <mergeCell ref="A3:K3"/>
    <mergeCell ref="A4:C4"/>
    <mergeCell ref="D4:H4"/>
    <mergeCell ref="A14:C14"/>
    <mergeCell ref="G14:H14"/>
    <mergeCell ref="I14:K14"/>
  </mergeCells>
  <pageMargins left="0.5" right="0.5" top="1" bottom="1" header="0.5" footer="0.5"/>
  <pageSetup paperSize="9" scale="73" fitToHeight="0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showOutlineSymbols="0" showWhiteSpace="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20" t="s">
        <v>1</v>
      </c>
      <c r="F1" s="120"/>
      <c r="G1" s="120" t="s">
        <v>2</v>
      </c>
      <c r="H1" s="120"/>
      <c r="I1" s="120" t="s">
        <v>3</v>
      </c>
      <c r="J1" s="120"/>
    </row>
    <row r="2" spans="1:10" ht="79.95" customHeight="1" x14ac:dyDescent="0.25">
      <c r="A2" s="15"/>
      <c r="B2" s="15"/>
      <c r="C2" s="15"/>
      <c r="D2" s="15" t="s">
        <v>4</v>
      </c>
      <c r="E2" s="116" t="s">
        <v>5</v>
      </c>
      <c r="F2" s="116"/>
      <c r="G2" s="116" t="s">
        <v>6</v>
      </c>
      <c r="H2" s="116"/>
      <c r="I2" s="116" t="s">
        <v>7</v>
      </c>
      <c r="J2" s="116"/>
    </row>
    <row r="3" spans="1:10" x14ac:dyDescent="0.25">
      <c r="A3" s="119" t="s">
        <v>8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33062.400000000001</v>
      </c>
      <c r="I5" s="8">
        <v>33062.400000000001</v>
      </c>
      <c r="J5" s="9">
        <v>4.0500462652960374E-2</v>
      </c>
    </row>
    <row r="6" spans="1:10" ht="24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640</v>
      </c>
      <c r="G6" s="13">
        <v>29.84</v>
      </c>
      <c r="H6" s="13">
        <v>37.119999999999997</v>
      </c>
      <c r="I6" s="13">
        <v>23756.799999999999</v>
      </c>
      <c r="J6" s="14">
        <v>2.9101377732827897E-2</v>
      </c>
    </row>
    <row r="7" spans="1:10" ht="25.95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64</v>
      </c>
      <c r="G7" s="13">
        <v>116.87</v>
      </c>
      <c r="H7" s="13">
        <v>145.4</v>
      </c>
      <c r="I7" s="13">
        <v>9305.6</v>
      </c>
      <c r="J7" s="14">
        <v>1.1399084920132479E-2</v>
      </c>
    </row>
    <row r="8" spans="1:10" ht="24" customHeight="1" x14ac:dyDescent="0.25">
      <c r="A8" s="5" t="s">
        <v>31</v>
      </c>
      <c r="B8" s="5" t="s">
        <v>20</v>
      </c>
      <c r="C8" s="5"/>
      <c r="D8" s="5" t="s">
        <v>32</v>
      </c>
      <c r="E8" s="6"/>
      <c r="F8" s="7">
        <v>1</v>
      </c>
      <c r="G8" s="7" t="s">
        <v>22</v>
      </c>
      <c r="H8" s="8">
        <v>174623.71</v>
      </c>
      <c r="I8" s="8">
        <v>174623.71</v>
      </c>
      <c r="J8" s="9">
        <v>0.2139088827543186</v>
      </c>
    </row>
    <row r="9" spans="1:10" ht="39" customHeight="1" x14ac:dyDescent="0.25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36</v>
      </c>
      <c r="F9" s="12">
        <v>868.38</v>
      </c>
      <c r="G9" s="13">
        <v>4.3</v>
      </c>
      <c r="H9" s="13">
        <v>5.35</v>
      </c>
      <c r="I9" s="13">
        <v>4645.83</v>
      </c>
      <c r="J9" s="14">
        <v>5.6910044161041819E-3</v>
      </c>
    </row>
    <row r="10" spans="1:10" ht="25.95" customHeight="1" x14ac:dyDescent="0.25">
      <c r="A10" s="10" t="s">
        <v>37</v>
      </c>
      <c r="B10" s="10" t="s">
        <v>38</v>
      </c>
      <c r="C10" s="10" t="s">
        <v>25</v>
      </c>
      <c r="D10" s="10" t="s">
        <v>39</v>
      </c>
      <c r="E10" s="11" t="s">
        <v>36</v>
      </c>
      <c r="F10" s="12">
        <v>868.38</v>
      </c>
      <c r="G10" s="13">
        <v>7.24</v>
      </c>
      <c r="H10" s="13">
        <v>9</v>
      </c>
      <c r="I10" s="13">
        <v>7815.42</v>
      </c>
      <c r="J10" s="14">
        <v>9.5736584708671964E-3</v>
      </c>
    </row>
    <row r="11" spans="1:10" ht="52.05" customHeight="1" x14ac:dyDescent="0.25">
      <c r="A11" s="10" t="s">
        <v>40</v>
      </c>
      <c r="B11" s="10" t="s">
        <v>41</v>
      </c>
      <c r="C11" s="10" t="s">
        <v>25</v>
      </c>
      <c r="D11" s="10" t="s">
        <v>42</v>
      </c>
      <c r="E11" s="11" t="s">
        <v>36</v>
      </c>
      <c r="F11" s="12">
        <v>868.38</v>
      </c>
      <c r="G11" s="13">
        <v>68.900000000000006</v>
      </c>
      <c r="H11" s="13">
        <v>85.72</v>
      </c>
      <c r="I11" s="13">
        <v>74437.53</v>
      </c>
      <c r="J11" s="14">
        <v>9.1183773825965972E-2</v>
      </c>
    </row>
    <row r="12" spans="1:10" ht="52.05" customHeight="1" x14ac:dyDescent="0.25">
      <c r="A12" s="10" t="s">
        <v>43</v>
      </c>
      <c r="B12" s="10" t="s">
        <v>44</v>
      </c>
      <c r="C12" s="10" t="s">
        <v>25</v>
      </c>
      <c r="D12" s="10" t="s">
        <v>45</v>
      </c>
      <c r="E12" s="11" t="s">
        <v>36</v>
      </c>
      <c r="F12" s="12">
        <v>868.38</v>
      </c>
      <c r="G12" s="13">
        <v>23.02</v>
      </c>
      <c r="H12" s="13">
        <v>28.64</v>
      </c>
      <c r="I12" s="13">
        <v>24870.400000000001</v>
      </c>
      <c r="J12" s="14">
        <v>3.0465504814054203E-2</v>
      </c>
    </row>
    <row r="13" spans="1:10" ht="39" customHeight="1" x14ac:dyDescent="0.25">
      <c r="A13" s="10" t="s">
        <v>46</v>
      </c>
      <c r="B13" s="10" t="s">
        <v>47</v>
      </c>
      <c r="C13" s="10" t="s">
        <v>25</v>
      </c>
      <c r="D13" s="10" t="s">
        <v>48</v>
      </c>
      <c r="E13" s="11" t="s">
        <v>36</v>
      </c>
      <c r="F13" s="12">
        <v>868.38</v>
      </c>
      <c r="G13" s="13">
        <v>52.8</v>
      </c>
      <c r="H13" s="13">
        <v>65.69</v>
      </c>
      <c r="I13" s="13">
        <v>57043.88</v>
      </c>
      <c r="J13" s="14">
        <v>6.9877066744094593E-2</v>
      </c>
    </row>
    <row r="14" spans="1:10" ht="52.05" customHeight="1" x14ac:dyDescent="0.25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52</v>
      </c>
      <c r="F14" s="12">
        <v>144.4</v>
      </c>
      <c r="G14" s="13">
        <v>32.35</v>
      </c>
      <c r="H14" s="13">
        <v>40.24</v>
      </c>
      <c r="I14" s="13">
        <v>5810.65</v>
      </c>
      <c r="J14" s="14">
        <v>7.117874483232439E-3</v>
      </c>
    </row>
    <row r="15" spans="1:10" ht="24" customHeight="1" x14ac:dyDescent="0.25">
      <c r="A15" s="5" t="s">
        <v>53</v>
      </c>
      <c r="B15" s="5" t="s">
        <v>20</v>
      </c>
      <c r="C15" s="5"/>
      <c r="D15" s="5" t="s">
        <v>54</v>
      </c>
      <c r="E15" s="6"/>
      <c r="F15" s="7">
        <v>1</v>
      </c>
      <c r="G15" s="7" t="s">
        <v>22</v>
      </c>
      <c r="H15" s="8">
        <v>222110.37</v>
      </c>
      <c r="I15" s="8">
        <v>222110.37</v>
      </c>
      <c r="J15" s="9">
        <v>0.27207863751633909</v>
      </c>
    </row>
    <row r="16" spans="1:10" ht="39" customHeight="1" x14ac:dyDescent="0.25">
      <c r="A16" s="10" t="s">
        <v>55</v>
      </c>
      <c r="B16" s="10" t="s">
        <v>34</v>
      </c>
      <c r="C16" s="10" t="s">
        <v>25</v>
      </c>
      <c r="D16" s="10" t="s">
        <v>35</v>
      </c>
      <c r="E16" s="11" t="s">
        <v>36</v>
      </c>
      <c r="F16" s="12">
        <v>1119.31</v>
      </c>
      <c r="G16" s="13">
        <v>4.3</v>
      </c>
      <c r="H16" s="13">
        <v>5.35</v>
      </c>
      <c r="I16" s="13">
        <v>5988.3</v>
      </c>
      <c r="J16" s="14">
        <v>7.3354904817775667E-3</v>
      </c>
    </row>
    <row r="17" spans="1:10" ht="25.95" customHeight="1" x14ac:dyDescent="0.25">
      <c r="A17" s="10" t="s">
        <v>56</v>
      </c>
      <c r="B17" s="10" t="s">
        <v>38</v>
      </c>
      <c r="C17" s="10" t="s">
        <v>25</v>
      </c>
      <c r="D17" s="10" t="s">
        <v>39</v>
      </c>
      <c r="E17" s="11" t="s">
        <v>36</v>
      </c>
      <c r="F17" s="12">
        <v>1119.31</v>
      </c>
      <c r="G17" s="13">
        <v>7.24</v>
      </c>
      <c r="H17" s="13">
        <v>9</v>
      </c>
      <c r="I17" s="13">
        <v>10073.790000000001</v>
      </c>
      <c r="J17" s="14">
        <v>1.2340094961913402E-2</v>
      </c>
    </row>
    <row r="18" spans="1:10" ht="52.05" customHeight="1" x14ac:dyDescent="0.25">
      <c r="A18" s="10" t="s">
        <v>57</v>
      </c>
      <c r="B18" s="10" t="s">
        <v>41</v>
      </c>
      <c r="C18" s="10" t="s">
        <v>25</v>
      </c>
      <c r="D18" s="10" t="s">
        <v>42</v>
      </c>
      <c r="E18" s="11" t="s">
        <v>36</v>
      </c>
      <c r="F18" s="12">
        <v>1119.31</v>
      </c>
      <c r="G18" s="13">
        <v>68.900000000000006</v>
      </c>
      <c r="H18" s="13">
        <v>85.72</v>
      </c>
      <c r="I18" s="13">
        <v>95947.25</v>
      </c>
      <c r="J18" s="14">
        <v>0.11753254498400759</v>
      </c>
    </row>
    <row r="19" spans="1:10" ht="52.05" customHeight="1" x14ac:dyDescent="0.25">
      <c r="A19" s="10" t="s">
        <v>58</v>
      </c>
      <c r="B19" s="10" t="s">
        <v>44</v>
      </c>
      <c r="C19" s="10" t="s">
        <v>25</v>
      </c>
      <c r="D19" s="10" t="s">
        <v>45</v>
      </c>
      <c r="E19" s="11" t="s">
        <v>36</v>
      </c>
      <c r="F19" s="12">
        <v>1119.31</v>
      </c>
      <c r="G19" s="13">
        <v>23.02</v>
      </c>
      <c r="H19" s="13">
        <v>28.64</v>
      </c>
      <c r="I19" s="13">
        <v>32057.03</v>
      </c>
      <c r="J19" s="14">
        <v>3.9268914122381628E-2</v>
      </c>
    </row>
    <row r="20" spans="1:10" ht="39" customHeight="1" x14ac:dyDescent="0.25">
      <c r="A20" s="10" t="s">
        <v>59</v>
      </c>
      <c r="B20" s="10" t="s">
        <v>47</v>
      </c>
      <c r="C20" s="10" t="s">
        <v>25</v>
      </c>
      <c r="D20" s="10" t="s">
        <v>48</v>
      </c>
      <c r="E20" s="11" t="s">
        <v>36</v>
      </c>
      <c r="F20" s="12">
        <v>1119.31</v>
      </c>
      <c r="G20" s="13">
        <v>52.8</v>
      </c>
      <c r="H20" s="13">
        <v>65.69</v>
      </c>
      <c r="I20" s="13">
        <v>73527.47</v>
      </c>
      <c r="J20" s="14">
        <v>9.0068977227958785E-2</v>
      </c>
    </row>
    <row r="21" spans="1:10" ht="52.05" customHeight="1" x14ac:dyDescent="0.25">
      <c r="A21" s="10" t="s">
        <v>60</v>
      </c>
      <c r="B21" s="10" t="s">
        <v>50</v>
      </c>
      <c r="C21" s="10" t="s">
        <v>25</v>
      </c>
      <c r="D21" s="10" t="s">
        <v>51</v>
      </c>
      <c r="E21" s="11" t="s">
        <v>52</v>
      </c>
      <c r="F21" s="12">
        <v>112.24</v>
      </c>
      <c r="G21" s="13">
        <v>32.35</v>
      </c>
      <c r="H21" s="13">
        <v>40.24</v>
      </c>
      <c r="I21" s="13">
        <v>4516.53</v>
      </c>
      <c r="J21" s="14">
        <v>5.5326157383001574E-3</v>
      </c>
    </row>
    <row r="22" spans="1:10" ht="24" customHeight="1" x14ac:dyDescent="0.25">
      <c r="A22" s="5" t="s">
        <v>61</v>
      </c>
      <c r="B22" s="5" t="s">
        <v>20</v>
      </c>
      <c r="C22" s="5"/>
      <c r="D22" s="5" t="s">
        <v>62</v>
      </c>
      <c r="E22" s="6"/>
      <c r="F22" s="7">
        <v>1</v>
      </c>
      <c r="G22" s="7" t="s">
        <v>22</v>
      </c>
      <c r="H22" s="8">
        <v>106382.33</v>
      </c>
      <c r="I22" s="8">
        <v>106382.33</v>
      </c>
      <c r="J22" s="9">
        <v>0.13031520951594278</v>
      </c>
    </row>
    <row r="23" spans="1:10" ht="39" customHeight="1" x14ac:dyDescent="0.25">
      <c r="A23" s="10" t="s">
        <v>63</v>
      </c>
      <c r="B23" s="10" t="s">
        <v>34</v>
      </c>
      <c r="C23" s="10" t="s">
        <v>25</v>
      </c>
      <c r="D23" s="10" t="s">
        <v>35</v>
      </c>
      <c r="E23" s="11" t="s">
        <v>36</v>
      </c>
      <c r="F23" s="12">
        <v>533.20000000000005</v>
      </c>
      <c r="G23" s="13">
        <v>4.3</v>
      </c>
      <c r="H23" s="13">
        <v>5.35</v>
      </c>
      <c r="I23" s="13">
        <v>2852.62</v>
      </c>
      <c r="J23" s="14">
        <v>3.4943751746118802E-3</v>
      </c>
    </row>
    <row r="24" spans="1:10" ht="25.95" customHeight="1" x14ac:dyDescent="0.25">
      <c r="A24" s="10" t="s">
        <v>64</v>
      </c>
      <c r="B24" s="10" t="s">
        <v>38</v>
      </c>
      <c r="C24" s="10" t="s">
        <v>25</v>
      </c>
      <c r="D24" s="10" t="s">
        <v>39</v>
      </c>
      <c r="E24" s="11" t="s">
        <v>36</v>
      </c>
      <c r="F24" s="12">
        <v>533.20000000000005</v>
      </c>
      <c r="G24" s="13">
        <v>7.24</v>
      </c>
      <c r="H24" s="13">
        <v>9</v>
      </c>
      <c r="I24" s="13">
        <v>4798.8</v>
      </c>
      <c r="J24" s="14">
        <v>5.8783881442069008E-3</v>
      </c>
    </row>
    <row r="25" spans="1:10" ht="52.05" customHeight="1" x14ac:dyDescent="0.25">
      <c r="A25" s="10" t="s">
        <v>65</v>
      </c>
      <c r="B25" s="10" t="s">
        <v>41</v>
      </c>
      <c r="C25" s="10" t="s">
        <v>25</v>
      </c>
      <c r="D25" s="10" t="s">
        <v>42</v>
      </c>
      <c r="E25" s="11" t="s">
        <v>36</v>
      </c>
      <c r="F25" s="12">
        <v>533.20000000000005</v>
      </c>
      <c r="G25" s="13">
        <v>68.900000000000006</v>
      </c>
      <c r="H25" s="13">
        <v>85.72</v>
      </c>
      <c r="I25" s="13">
        <v>45705.9</v>
      </c>
      <c r="J25" s="14">
        <v>5.598837640249775E-2</v>
      </c>
    </row>
    <row r="26" spans="1:10" ht="52.05" customHeight="1" x14ac:dyDescent="0.25">
      <c r="A26" s="10" t="s">
        <v>66</v>
      </c>
      <c r="B26" s="10" t="s">
        <v>44</v>
      </c>
      <c r="C26" s="10" t="s">
        <v>25</v>
      </c>
      <c r="D26" s="10" t="s">
        <v>45</v>
      </c>
      <c r="E26" s="11" t="s">
        <v>36</v>
      </c>
      <c r="F26" s="12">
        <v>533.20000000000005</v>
      </c>
      <c r="G26" s="13">
        <v>23.02</v>
      </c>
      <c r="H26" s="13">
        <v>28.64</v>
      </c>
      <c r="I26" s="13">
        <v>15270.84</v>
      </c>
      <c r="J26" s="14">
        <v>1.8706327583579336E-2</v>
      </c>
    </row>
    <row r="27" spans="1:10" ht="39" customHeight="1" x14ac:dyDescent="0.25">
      <c r="A27" s="10" t="s">
        <v>67</v>
      </c>
      <c r="B27" s="10" t="s">
        <v>47</v>
      </c>
      <c r="C27" s="10" t="s">
        <v>25</v>
      </c>
      <c r="D27" s="10" t="s">
        <v>48</v>
      </c>
      <c r="E27" s="11" t="s">
        <v>36</v>
      </c>
      <c r="F27" s="12">
        <v>533.20000000000005</v>
      </c>
      <c r="G27" s="13">
        <v>52.8</v>
      </c>
      <c r="H27" s="13">
        <v>65.69</v>
      </c>
      <c r="I27" s="13">
        <v>35025.9</v>
      </c>
      <c r="J27" s="14">
        <v>4.2905692110564414E-2</v>
      </c>
    </row>
    <row r="28" spans="1:10" ht="52.05" customHeight="1" x14ac:dyDescent="0.25">
      <c r="A28" s="10" t="s">
        <v>68</v>
      </c>
      <c r="B28" s="10" t="s">
        <v>50</v>
      </c>
      <c r="C28" s="10" t="s">
        <v>25</v>
      </c>
      <c r="D28" s="10" t="s">
        <v>51</v>
      </c>
      <c r="E28" s="11" t="s">
        <v>52</v>
      </c>
      <c r="F28" s="12">
        <v>67.8</v>
      </c>
      <c r="G28" s="13">
        <v>32.35</v>
      </c>
      <c r="H28" s="13">
        <v>40.24</v>
      </c>
      <c r="I28" s="13">
        <v>2728.27</v>
      </c>
      <c r="J28" s="14">
        <v>3.3420501004824878E-3</v>
      </c>
    </row>
    <row r="29" spans="1:10" ht="24" customHeight="1" x14ac:dyDescent="0.25">
      <c r="A29" s="5" t="s">
        <v>69</v>
      </c>
      <c r="B29" s="5" t="s">
        <v>20</v>
      </c>
      <c r="C29" s="5"/>
      <c r="D29" s="5" t="s">
        <v>70</v>
      </c>
      <c r="E29" s="6"/>
      <c r="F29" s="7">
        <v>1</v>
      </c>
      <c r="G29" s="7" t="s">
        <v>22</v>
      </c>
      <c r="H29" s="8">
        <v>144854.51999999999</v>
      </c>
      <c r="I29" s="8">
        <v>144854.51999999999</v>
      </c>
      <c r="J29" s="9">
        <v>0.17744250500182993</v>
      </c>
    </row>
    <row r="30" spans="1:10" ht="39" customHeight="1" x14ac:dyDescent="0.25">
      <c r="A30" s="10" t="s">
        <v>71</v>
      </c>
      <c r="B30" s="10" t="s">
        <v>34</v>
      </c>
      <c r="C30" s="10" t="s">
        <v>25</v>
      </c>
      <c r="D30" s="10" t="s">
        <v>35</v>
      </c>
      <c r="E30" s="11" t="s">
        <v>36</v>
      </c>
      <c r="F30" s="12">
        <v>727.84</v>
      </c>
      <c r="G30" s="13">
        <v>4.3</v>
      </c>
      <c r="H30" s="13">
        <v>5.35</v>
      </c>
      <c r="I30" s="13">
        <v>3893.94</v>
      </c>
      <c r="J30" s="14">
        <v>4.7699613924841672E-3</v>
      </c>
    </row>
    <row r="31" spans="1:10" ht="25.95" customHeight="1" x14ac:dyDescent="0.25">
      <c r="A31" s="10" t="s">
        <v>72</v>
      </c>
      <c r="B31" s="10" t="s">
        <v>38</v>
      </c>
      <c r="C31" s="10" t="s">
        <v>25</v>
      </c>
      <c r="D31" s="10" t="s">
        <v>39</v>
      </c>
      <c r="E31" s="11" t="s">
        <v>36</v>
      </c>
      <c r="F31" s="12">
        <v>727.84</v>
      </c>
      <c r="G31" s="13">
        <v>7.24</v>
      </c>
      <c r="H31" s="13">
        <v>9</v>
      </c>
      <c r="I31" s="13">
        <v>6550.56</v>
      </c>
      <c r="J31" s="14">
        <v>8.0242423609894059E-3</v>
      </c>
    </row>
    <row r="32" spans="1:10" ht="52.05" customHeight="1" x14ac:dyDescent="0.25">
      <c r="A32" s="10" t="s">
        <v>73</v>
      </c>
      <c r="B32" s="10" t="s">
        <v>41</v>
      </c>
      <c r="C32" s="10" t="s">
        <v>25</v>
      </c>
      <c r="D32" s="10" t="s">
        <v>42</v>
      </c>
      <c r="E32" s="11" t="s">
        <v>36</v>
      </c>
      <c r="F32" s="12">
        <v>727.84</v>
      </c>
      <c r="G32" s="13">
        <v>68.900000000000006</v>
      </c>
      <c r="H32" s="13">
        <v>85.72</v>
      </c>
      <c r="I32" s="13">
        <v>62390.44</v>
      </c>
      <c r="J32" s="14">
        <v>7.6426444696143209E-2</v>
      </c>
    </row>
    <row r="33" spans="1:10" ht="52.05" customHeight="1" x14ac:dyDescent="0.25">
      <c r="A33" s="10" t="s">
        <v>74</v>
      </c>
      <c r="B33" s="10" t="s">
        <v>44</v>
      </c>
      <c r="C33" s="10" t="s">
        <v>25</v>
      </c>
      <c r="D33" s="10" t="s">
        <v>45</v>
      </c>
      <c r="E33" s="11" t="s">
        <v>36</v>
      </c>
      <c r="F33" s="12">
        <v>727.84</v>
      </c>
      <c r="G33" s="13">
        <v>23.02</v>
      </c>
      <c r="H33" s="13">
        <v>28.64</v>
      </c>
      <c r="I33" s="13">
        <v>20845.330000000002</v>
      </c>
      <c r="J33" s="14">
        <v>2.5534913047862057E-2</v>
      </c>
    </row>
    <row r="34" spans="1:10" ht="39" customHeight="1" x14ac:dyDescent="0.25">
      <c r="A34" s="10" t="s">
        <v>75</v>
      </c>
      <c r="B34" s="10" t="s">
        <v>47</v>
      </c>
      <c r="C34" s="10" t="s">
        <v>25</v>
      </c>
      <c r="D34" s="10" t="s">
        <v>48</v>
      </c>
      <c r="E34" s="11" t="s">
        <v>36</v>
      </c>
      <c r="F34" s="12">
        <v>727.84</v>
      </c>
      <c r="G34" s="13">
        <v>52.8</v>
      </c>
      <c r="H34" s="13">
        <v>65.69</v>
      </c>
      <c r="I34" s="13">
        <v>47811.8</v>
      </c>
      <c r="J34" s="14">
        <v>5.8568041650660894E-2</v>
      </c>
    </row>
    <row r="35" spans="1:10" ht="52.05" customHeight="1" x14ac:dyDescent="0.25">
      <c r="A35" s="10" t="s">
        <v>76</v>
      </c>
      <c r="B35" s="10" t="s">
        <v>50</v>
      </c>
      <c r="C35" s="10" t="s">
        <v>25</v>
      </c>
      <c r="D35" s="10" t="s">
        <v>51</v>
      </c>
      <c r="E35" s="11" t="s">
        <v>52</v>
      </c>
      <c r="F35" s="12">
        <v>83.56</v>
      </c>
      <c r="G35" s="13">
        <v>32.35</v>
      </c>
      <c r="H35" s="13">
        <v>40.24</v>
      </c>
      <c r="I35" s="13">
        <v>3362.45</v>
      </c>
      <c r="J35" s="14">
        <v>4.1189018536901918E-3</v>
      </c>
    </row>
    <row r="36" spans="1:10" ht="24" customHeight="1" x14ac:dyDescent="0.25">
      <c r="A36" s="5" t="s">
        <v>77</v>
      </c>
      <c r="B36" s="5" t="s">
        <v>20</v>
      </c>
      <c r="C36" s="5"/>
      <c r="D36" s="5" t="s">
        <v>78</v>
      </c>
      <c r="E36" s="6"/>
      <c r="F36" s="7">
        <v>1</v>
      </c>
      <c r="G36" s="7" t="s">
        <v>22</v>
      </c>
      <c r="H36" s="8">
        <v>14022.17</v>
      </c>
      <c r="I36" s="8">
        <v>14022.17</v>
      </c>
      <c r="J36" s="9">
        <v>1.7176743745114128E-2</v>
      </c>
    </row>
    <row r="37" spans="1:10" ht="39" customHeight="1" x14ac:dyDescent="0.25">
      <c r="A37" s="10" t="s">
        <v>79</v>
      </c>
      <c r="B37" s="10" t="s">
        <v>34</v>
      </c>
      <c r="C37" s="10" t="s">
        <v>25</v>
      </c>
      <c r="D37" s="10" t="s">
        <v>35</v>
      </c>
      <c r="E37" s="11" t="s">
        <v>36</v>
      </c>
      <c r="F37" s="12">
        <v>67.319999999999993</v>
      </c>
      <c r="G37" s="13">
        <v>4.3</v>
      </c>
      <c r="H37" s="13">
        <v>5.35</v>
      </c>
      <c r="I37" s="13">
        <v>360.16</v>
      </c>
      <c r="J37" s="14">
        <v>4.411853534253475E-4</v>
      </c>
    </row>
    <row r="38" spans="1:10" ht="25.95" customHeight="1" x14ac:dyDescent="0.25">
      <c r="A38" s="10" t="s">
        <v>80</v>
      </c>
      <c r="B38" s="10" t="s">
        <v>38</v>
      </c>
      <c r="C38" s="10" t="s">
        <v>25</v>
      </c>
      <c r="D38" s="10" t="s">
        <v>39</v>
      </c>
      <c r="E38" s="11" t="s">
        <v>36</v>
      </c>
      <c r="F38" s="12">
        <v>67.319999999999993</v>
      </c>
      <c r="G38" s="13">
        <v>7.24</v>
      </c>
      <c r="H38" s="13">
        <v>9</v>
      </c>
      <c r="I38" s="13">
        <v>605.88</v>
      </c>
      <c r="J38" s="14">
        <v>7.4218508977495984E-4</v>
      </c>
    </row>
    <row r="39" spans="1:10" ht="52.05" customHeight="1" x14ac:dyDescent="0.25">
      <c r="A39" s="10" t="s">
        <v>81</v>
      </c>
      <c r="B39" s="10" t="s">
        <v>41</v>
      </c>
      <c r="C39" s="10" t="s">
        <v>25</v>
      </c>
      <c r="D39" s="10" t="s">
        <v>42</v>
      </c>
      <c r="E39" s="11" t="s">
        <v>36</v>
      </c>
      <c r="F39" s="12">
        <v>67.319999999999993</v>
      </c>
      <c r="G39" s="13">
        <v>68.900000000000006</v>
      </c>
      <c r="H39" s="13">
        <v>85.72</v>
      </c>
      <c r="I39" s="13">
        <v>5770.67</v>
      </c>
      <c r="J39" s="14">
        <v>7.0689001650684419E-3</v>
      </c>
    </row>
    <row r="40" spans="1:10" ht="52.05" customHeight="1" x14ac:dyDescent="0.25">
      <c r="A40" s="10" t="s">
        <v>82</v>
      </c>
      <c r="B40" s="10" t="s">
        <v>44</v>
      </c>
      <c r="C40" s="10" t="s">
        <v>25</v>
      </c>
      <c r="D40" s="10" t="s">
        <v>45</v>
      </c>
      <c r="E40" s="11" t="s">
        <v>36</v>
      </c>
      <c r="F40" s="12">
        <v>67.319999999999993</v>
      </c>
      <c r="G40" s="13">
        <v>23.02</v>
      </c>
      <c r="H40" s="13">
        <v>28.64</v>
      </c>
      <c r="I40" s="13">
        <v>1928.04</v>
      </c>
      <c r="J40" s="14">
        <v>2.3617920058257636E-3</v>
      </c>
    </row>
    <row r="41" spans="1:10" ht="39" customHeight="1" x14ac:dyDescent="0.25">
      <c r="A41" s="10" t="s">
        <v>83</v>
      </c>
      <c r="B41" s="10" t="s">
        <v>47</v>
      </c>
      <c r="C41" s="10" t="s">
        <v>25</v>
      </c>
      <c r="D41" s="10" t="s">
        <v>48</v>
      </c>
      <c r="E41" s="11" t="s">
        <v>36</v>
      </c>
      <c r="F41" s="12">
        <v>67.319999999999993</v>
      </c>
      <c r="G41" s="13">
        <v>52.8</v>
      </c>
      <c r="H41" s="13">
        <v>65.69</v>
      </c>
      <c r="I41" s="13">
        <v>4422.25</v>
      </c>
      <c r="J41" s="14">
        <v>5.4171255252811051E-3</v>
      </c>
    </row>
    <row r="42" spans="1:10" ht="52.05" customHeight="1" x14ac:dyDescent="0.25">
      <c r="A42" s="10" t="s">
        <v>84</v>
      </c>
      <c r="B42" s="10" t="s">
        <v>50</v>
      </c>
      <c r="C42" s="10" t="s">
        <v>25</v>
      </c>
      <c r="D42" s="10" t="s">
        <v>51</v>
      </c>
      <c r="E42" s="11" t="s">
        <v>52</v>
      </c>
      <c r="F42" s="12">
        <v>23.24</v>
      </c>
      <c r="G42" s="13">
        <v>32.35</v>
      </c>
      <c r="H42" s="13">
        <v>40.24</v>
      </c>
      <c r="I42" s="13">
        <v>935.17</v>
      </c>
      <c r="J42" s="14">
        <v>1.1455556057385111E-3</v>
      </c>
    </row>
    <row r="43" spans="1:10" ht="24" customHeight="1" x14ac:dyDescent="0.25">
      <c r="A43" s="5" t="s">
        <v>85</v>
      </c>
      <c r="B43" s="5" t="s">
        <v>20</v>
      </c>
      <c r="C43" s="5"/>
      <c r="D43" s="5" t="s">
        <v>86</v>
      </c>
      <c r="E43" s="6"/>
      <c r="F43" s="7" t="s">
        <v>22</v>
      </c>
      <c r="G43" s="7" t="s">
        <v>22</v>
      </c>
      <c r="H43" s="8">
        <v>92844.91</v>
      </c>
      <c r="I43" s="8">
        <v>92844.91</v>
      </c>
      <c r="J43" s="9">
        <v>0.11373227019128881</v>
      </c>
    </row>
    <row r="44" spans="1:10" ht="25.95" customHeight="1" x14ac:dyDescent="0.25">
      <c r="A44" s="10" t="s">
        <v>87</v>
      </c>
      <c r="B44" s="10" t="s">
        <v>88</v>
      </c>
      <c r="C44" s="10" t="s">
        <v>25</v>
      </c>
      <c r="D44" s="10" t="s">
        <v>89</v>
      </c>
      <c r="E44" s="11" t="s">
        <v>36</v>
      </c>
      <c r="F44" s="12">
        <v>4889.1480000000001</v>
      </c>
      <c r="G44" s="13">
        <v>3.23</v>
      </c>
      <c r="H44" s="13">
        <v>4.01</v>
      </c>
      <c r="I44" s="13">
        <v>19605.48</v>
      </c>
      <c r="J44" s="14">
        <v>2.401613344867165E-2</v>
      </c>
    </row>
    <row r="45" spans="1:10" ht="25.95" customHeight="1" x14ac:dyDescent="0.25">
      <c r="A45" s="10" t="s">
        <v>90</v>
      </c>
      <c r="B45" s="10" t="s">
        <v>91</v>
      </c>
      <c r="C45" s="10" t="s">
        <v>25</v>
      </c>
      <c r="D45" s="10" t="s">
        <v>92</v>
      </c>
      <c r="E45" s="11" t="s">
        <v>36</v>
      </c>
      <c r="F45" s="12">
        <v>4889.1480000000001</v>
      </c>
      <c r="G45" s="13">
        <v>12.04</v>
      </c>
      <c r="H45" s="13">
        <v>14.98</v>
      </c>
      <c r="I45" s="13">
        <v>73239.429999999993</v>
      </c>
      <c r="J45" s="14">
        <v>8.9716136742617164E-2</v>
      </c>
    </row>
    <row r="46" spans="1:10" ht="24" customHeight="1" x14ac:dyDescent="0.25">
      <c r="A46" s="5" t="s">
        <v>93</v>
      </c>
      <c r="B46" s="5" t="s">
        <v>20</v>
      </c>
      <c r="C46" s="5"/>
      <c r="D46" s="5" t="s">
        <v>94</v>
      </c>
      <c r="E46" s="6"/>
      <c r="F46" s="7">
        <v>1</v>
      </c>
      <c r="G46" s="7" t="s">
        <v>22</v>
      </c>
      <c r="H46" s="8">
        <v>28445.82</v>
      </c>
      <c r="I46" s="8">
        <v>28445.82</v>
      </c>
      <c r="J46" s="9">
        <v>3.4845288622206289E-2</v>
      </c>
    </row>
    <row r="47" spans="1:10" ht="25.95" customHeight="1" x14ac:dyDescent="0.25">
      <c r="A47" s="10" t="s">
        <v>95</v>
      </c>
      <c r="B47" s="10" t="s">
        <v>96</v>
      </c>
      <c r="C47" s="10" t="s">
        <v>97</v>
      </c>
      <c r="D47" s="10" t="s">
        <v>98</v>
      </c>
      <c r="E47" s="11" t="s">
        <v>36</v>
      </c>
      <c r="F47" s="12">
        <v>6</v>
      </c>
      <c r="G47" s="13">
        <v>524.99</v>
      </c>
      <c r="H47" s="13">
        <v>653.19000000000005</v>
      </c>
      <c r="I47" s="13">
        <v>3919.14</v>
      </c>
      <c r="J47" s="14">
        <v>4.8008306475550207E-3</v>
      </c>
    </row>
    <row r="48" spans="1:10" ht="25.95" customHeight="1" x14ac:dyDescent="0.25">
      <c r="A48" s="10" t="s">
        <v>99</v>
      </c>
      <c r="B48" s="10" t="s">
        <v>100</v>
      </c>
      <c r="C48" s="10" t="s">
        <v>25</v>
      </c>
      <c r="D48" s="10" t="s">
        <v>101</v>
      </c>
      <c r="E48" s="11" t="s">
        <v>36</v>
      </c>
      <c r="F48" s="12">
        <v>1504.98</v>
      </c>
      <c r="G48" s="13">
        <v>1.83</v>
      </c>
      <c r="H48" s="13">
        <v>2.27</v>
      </c>
      <c r="I48" s="13">
        <v>3416.3</v>
      </c>
      <c r="J48" s="14">
        <v>4.1848665118475528E-3</v>
      </c>
    </row>
    <row r="49" spans="1:10" ht="52.05" customHeight="1" x14ac:dyDescent="0.25">
      <c r="A49" s="10" t="s">
        <v>102</v>
      </c>
      <c r="B49" s="10" t="s">
        <v>103</v>
      </c>
      <c r="C49" s="10" t="s">
        <v>25</v>
      </c>
      <c r="D49" s="10" t="s">
        <v>104</v>
      </c>
      <c r="E49" s="11" t="s">
        <v>105</v>
      </c>
      <c r="F49" s="12">
        <v>293.13440000000003</v>
      </c>
      <c r="G49" s="13">
        <v>9.33</v>
      </c>
      <c r="H49" s="13">
        <v>11.6</v>
      </c>
      <c r="I49" s="13">
        <v>3400.35</v>
      </c>
      <c r="J49" s="14">
        <v>4.1653282333404054E-3</v>
      </c>
    </row>
    <row r="50" spans="1:10" ht="39" customHeight="1" x14ac:dyDescent="0.25">
      <c r="A50" s="10" t="s">
        <v>106</v>
      </c>
      <c r="B50" s="10" t="s">
        <v>107</v>
      </c>
      <c r="C50" s="10" t="s">
        <v>25</v>
      </c>
      <c r="D50" s="10" t="s">
        <v>108</v>
      </c>
      <c r="E50" s="11" t="s">
        <v>109</v>
      </c>
      <c r="F50" s="12">
        <v>4309.0110000000004</v>
      </c>
      <c r="G50" s="13">
        <v>3.31</v>
      </c>
      <c r="H50" s="13">
        <v>4.1100000000000003</v>
      </c>
      <c r="I50" s="13">
        <v>17710.03</v>
      </c>
      <c r="J50" s="14">
        <v>2.1694263229463311E-2</v>
      </c>
    </row>
    <row r="51" spans="1:10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x14ac:dyDescent="0.25">
      <c r="A52" s="115"/>
      <c r="B52" s="115"/>
      <c r="C52" s="115"/>
      <c r="D52" s="18"/>
      <c r="E52" s="17"/>
      <c r="F52" s="116" t="s">
        <v>110</v>
      </c>
      <c r="G52" s="115"/>
      <c r="H52" s="117">
        <v>656252.82999999996</v>
      </c>
      <c r="I52" s="115"/>
      <c r="J52" s="115"/>
    </row>
    <row r="53" spans="1:10" x14ac:dyDescent="0.25">
      <c r="A53" s="115"/>
      <c r="B53" s="115"/>
      <c r="C53" s="115"/>
      <c r="D53" s="18"/>
      <c r="E53" s="17"/>
      <c r="F53" s="116" t="s">
        <v>111</v>
      </c>
      <c r="G53" s="115"/>
      <c r="H53" s="117">
        <v>160093.4</v>
      </c>
      <c r="I53" s="115"/>
      <c r="J53" s="115"/>
    </row>
    <row r="54" spans="1:10" x14ac:dyDescent="0.25">
      <c r="A54" s="115"/>
      <c r="B54" s="115"/>
      <c r="C54" s="115"/>
      <c r="D54" s="18"/>
      <c r="E54" s="17"/>
      <c r="F54" s="116" t="s">
        <v>112</v>
      </c>
      <c r="G54" s="115"/>
      <c r="H54" s="117">
        <v>816346.23</v>
      </c>
      <c r="I54" s="115"/>
      <c r="J54" s="115"/>
    </row>
    <row r="55" spans="1:10" ht="60" customHeigh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 spans="1:10" ht="70.05" customHeight="1" x14ac:dyDescent="0.25">
      <c r="A56" s="118" t="s">
        <v>113</v>
      </c>
      <c r="B56" s="109"/>
      <c r="C56" s="109"/>
      <c r="D56" s="109"/>
      <c r="E56" s="109"/>
      <c r="F56" s="109"/>
      <c r="G56" s="109"/>
      <c r="H56" s="109"/>
      <c r="I56" s="109"/>
      <c r="J56" s="109"/>
    </row>
  </sheetData>
  <mergeCells count="17">
    <mergeCell ref="E1:F1"/>
    <mergeCell ref="G1:H1"/>
    <mergeCell ref="I1:J1"/>
    <mergeCell ref="E2:F2"/>
    <mergeCell ref="G2:H2"/>
    <mergeCell ref="I2:J2"/>
    <mergeCell ref="A54:C54"/>
    <mergeCell ref="F54:G54"/>
    <mergeCell ref="H54:J54"/>
    <mergeCell ref="A56:J56"/>
    <mergeCell ref="A3:J3"/>
    <mergeCell ref="A52:C52"/>
    <mergeCell ref="F52:G52"/>
    <mergeCell ref="H52:J52"/>
    <mergeCell ref="A53:C53"/>
    <mergeCell ref="F53:G53"/>
    <mergeCell ref="H53:J53"/>
  </mergeCells>
  <pageMargins left="0.5" right="0.5" top="1" bottom="1" header="0.5" footer="0.5"/>
  <pageSetup paperSize="9" scale="75" fitToHeight="0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59978-21EB-4E87-B153-5A0FD5898642}">
  <sheetPr>
    <pageSetUpPr fitToPage="1"/>
  </sheetPr>
  <dimension ref="A1:J423"/>
  <sheetViews>
    <sheetView showOutlineSymbols="0" showWhiteSpace="0" workbookViewId="0"/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51"/>
      <c r="B1" s="51"/>
      <c r="C1" s="51"/>
      <c r="D1" s="51" t="s">
        <v>0</v>
      </c>
      <c r="E1" s="110" t="s">
        <v>1</v>
      </c>
      <c r="F1" s="110"/>
      <c r="G1" s="110" t="s">
        <v>2</v>
      </c>
      <c r="H1" s="110"/>
      <c r="I1" s="110" t="s">
        <v>3</v>
      </c>
      <c r="J1" s="110"/>
    </row>
    <row r="2" spans="1:10" ht="79.95" customHeight="1" x14ac:dyDescent="0.25">
      <c r="A2" s="24"/>
      <c r="B2" s="24"/>
      <c r="C2" s="24"/>
      <c r="D2" s="24" t="s">
        <v>4</v>
      </c>
      <c r="E2" s="107" t="s">
        <v>5</v>
      </c>
      <c r="F2" s="107"/>
      <c r="G2" s="107" t="s">
        <v>6</v>
      </c>
      <c r="H2" s="107"/>
      <c r="I2" s="107" t="s">
        <v>7</v>
      </c>
      <c r="J2" s="107"/>
    </row>
    <row r="3" spans="1:10" x14ac:dyDescent="0.25">
      <c r="A3" s="111" t="s">
        <v>240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4" customHeight="1" x14ac:dyDescent="0.25">
      <c r="A4" s="49" t="s">
        <v>19</v>
      </c>
      <c r="B4" s="49"/>
      <c r="C4" s="49"/>
      <c r="D4" s="49" t="s">
        <v>21</v>
      </c>
      <c r="E4" s="49"/>
      <c r="F4" s="121"/>
      <c r="G4" s="121"/>
      <c r="H4" s="50"/>
      <c r="I4" s="49"/>
      <c r="J4" s="48">
        <v>33062.400000000001</v>
      </c>
    </row>
    <row r="5" spans="1:10" ht="18" customHeight="1" x14ac:dyDescent="0.25">
      <c r="A5" s="42" t="s">
        <v>23</v>
      </c>
      <c r="B5" s="40" t="s">
        <v>10</v>
      </c>
      <c r="C5" s="42" t="s">
        <v>11</v>
      </c>
      <c r="D5" s="42" t="s">
        <v>12</v>
      </c>
      <c r="E5" s="112" t="s">
        <v>132</v>
      </c>
      <c r="F5" s="112"/>
      <c r="G5" s="41" t="s">
        <v>13</v>
      </c>
      <c r="H5" s="40" t="s">
        <v>14</v>
      </c>
      <c r="I5" s="40" t="s">
        <v>15</v>
      </c>
      <c r="J5" s="40" t="s">
        <v>17</v>
      </c>
    </row>
    <row r="6" spans="1:10" ht="24" customHeight="1" x14ac:dyDescent="0.25">
      <c r="A6" s="38" t="s">
        <v>131</v>
      </c>
      <c r="B6" s="39" t="s">
        <v>24</v>
      </c>
      <c r="C6" s="38" t="s">
        <v>25</v>
      </c>
      <c r="D6" s="38" t="s">
        <v>26</v>
      </c>
      <c r="E6" s="123" t="s">
        <v>139</v>
      </c>
      <c r="F6" s="123"/>
      <c r="G6" s="37" t="s">
        <v>27</v>
      </c>
      <c r="H6" s="36">
        <v>1</v>
      </c>
      <c r="I6" s="35">
        <v>29.84</v>
      </c>
      <c r="J6" s="35">
        <v>29.84</v>
      </c>
    </row>
    <row r="7" spans="1:10" ht="25.95" customHeight="1" x14ac:dyDescent="0.25">
      <c r="A7" s="33" t="s">
        <v>126</v>
      </c>
      <c r="B7" s="34" t="s">
        <v>239</v>
      </c>
      <c r="C7" s="33" t="s">
        <v>25</v>
      </c>
      <c r="D7" s="33" t="s">
        <v>238</v>
      </c>
      <c r="E7" s="124" t="s">
        <v>139</v>
      </c>
      <c r="F7" s="124"/>
      <c r="G7" s="32" t="s">
        <v>27</v>
      </c>
      <c r="H7" s="31">
        <v>1</v>
      </c>
      <c r="I7" s="30">
        <v>0.64</v>
      </c>
      <c r="J7" s="30">
        <v>0.64</v>
      </c>
    </row>
    <row r="8" spans="1:10" ht="24" customHeight="1" x14ac:dyDescent="0.25">
      <c r="A8" s="46" t="s">
        <v>148</v>
      </c>
      <c r="B8" s="47" t="s">
        <v>237</v>
      </c>
      <c r="C8" s="46" t="s">
        <v>25</v>
      </c>
      <c r="D8" s="46" t="s">
        <v>236</v>
      </c>
      <c r="E8" s="125" t="s">
        <v>224</v>
      </c>
      <c r="F8" s="125"/>
      <c r="G8" s="45" t="s">
        <v>27</v>
      </c>
      <c r="H8" s="44">
        <v>1</v>
      </c>
      <c r="I8" s="43">
        <v>26.47</v>
      </c>
      <c r="J8" s="43">
        <v>26.47</v>
      </c>
    </row>
    <row r="9" spans="1:10" ht="25.95" customHeight="1" x14ac:dyDescent="0.25">
      <c r="A9" s="46" t="s">
        <v>148</v>
      </c>
      <c r="B9" s="47" t="s">
        <v>221</v>
      </c>
      <c r="C9" s="46" t="s">
        <v>25</v>
      </c>
      <c r="D9" s="46" t="s">
        <v>220</v>
      </c>
      <c r="E9" s="125" t="s">
        <v>145</v>
      </c>
      <c r="F9" s="125"/>
      <c r="G9" s="45" t="s">
        <v>27</v>
      </c>
      <c r="H9" s="44">
        <v>1</v>
      </c>
      <c r="I9" s="43">
        <v>1.34</v>
      </c>
      <c r="J9" s="43">
        <v>1.34</v>
      </c>
    </row>
    <row r="10" spans="1:10" ht="25.95" customHeight="1" x14ac:dyDescent="0.25">
      <c r="A10" s="46" t="s">
        <v>148</v>
      </c>
      <c r="B10" s="47" t="s">
        <v>235</v>
      </c>
      <c r="C10" s="46" t="s">
        <v>25</v>
      </c>
      <c r="D10" s="46" t="s">
        <v>234</v>
      </c>
      <c r="E10" s="125" t="s">
        <v>145</v>
      </c>
      <c r="F10" s="125"/>
      <c r="G10" s="45" t="s">
        <v>27</v>
      </c>
      <c r="H10" s="44">
        <v>1</v>
      </c>
      <c r="I10" s="43">
        <v>1.25</v>
      </c>
      <c r="J10" s="43">
        <v>1.25</v>
      </c>
    </row>
    <row r="11" spans="1:10" ht="25.95" customHeight="1" x14ac:dyDescent="0.25">
      <c r="A11" s="46" t="s">
        <v>148</v>
      </c>
      <c r="B11" s="47" t="s">
        <v>228</v>
      </c>
      <c r="C11" s="46" t="s">
        <v>25</v>
      </c>
      <c r="D11" s="46" t="s">
        <v>227</v>
      </c>
      <c r="E11" s="125" t="s">
        <v>145</v>
      </c>
      <c r="F11" s="125"/>
      <c r="G11" s="45" t="s">
        <v>27</v>
      </c>
      <c r="H11" s="44">
        <v>1</v>
      </c>
      <c r="I11" s="43">
        <v>0.04</v>
      </c>
      <c r="J11" s="43">
        <v>0.04</v>
      </c>
    </row>
    <row r="12" spans="1:10" ht="25.95" customHeight="1" x14ac:dyDescent="0.25">
      <c r="A12" s="46" t="s">
        <v>148</v>
      </c>
      <c r="B12" s="47" t="s">
        <v>233</v>
      </c>
      <c r="C12" s="46" t="s">
        <v>25</v>
      </c>
      <c r="D12" s="46" t="s">
        <v>232</v>
      </c>
      <c r="E12" s="125" t="s">
        <v>145</v>
      </c>
      <c r="F12" s="125"/>
      <c r="G12" s="45" t="s">
        <v>27</v>
      </c>
      <c r="H12" s="44">
        <v>1</v>
      </c>
      <c r="I12" s="43">
        <v>0.1</v>
      </c>
      <c r="J12" s="43">
        <v>0.1</v>
      </c>
    </row>
    <row r="13" spans="1:10" x14ac:dyDescent="0.25">
      <c r="A13" s="29"/>
      <c r="B13" s="29"/>
      <c r="C13" s="29"/>
      <c r="D13" s="29"/>
      <c r="E13" s="29" t="s">
        <v>121</v>
      </c>
      <c r="F13" s="28">
        <v>13.06</v>
      </c>
      <c r="G13" s="29" t="s">
        <v>120</v>
      </c>
      <c r="H13" s="28">
        <v>14.05</v>
      </c>
      <c r="I13" s="29" t="s">
        <v>119</v>
      </c>
      <c r="J13" s="28">
        <v>27.11</v>
      </c>
    </row>
    <row r="14" spans="1:10" x14ac:dyDescent="0.25">
      <c r="A14" s="29"/>
      <c r="B14" s="29"/>
      <c r="C14" s="29"/>
      <c r="D14" s="29"/>
      <c r="E14" s="29" t="s">
        <v>118</v>
      </c>
      <c r="F14" s="28">
        <v>7.28</v>
      </c>
      <c r="G14" s="29"/>
      <c r="H14" s="122" t="s">
        <v>117</v>
      </c>
      <c r="I14" s="122"/>
      <c r="J14" s="28">
        <v>37.119999999999997</v>
      </c>
    </row>
    <row r="15" spans="1:10" ht="49.95" customHeight="1" thickBot="1" x14ac:dyDescent="0.3">
      <c r="A15" s="22"/>
      <c r="B15" s="22"/>
      <c r="C15" s="22"/>
      <c r="D15" s="22"/>
      <c r="E15" s="22"/>
      <c r="F15" s="22"/>
      <c r="G15" s="22" t="s">
        <v>116</v>
      </c>
      <c r="H15" s="27" t="s">
        <v>231</v>
      </c>
      <c r="I15" s="22" t="s">
        <v>114</v>
      </c>
      <c r="J15" s="23">
        <v>23756.799999999999</v>
      </c>
    </row>
    <row r="16" spans="1:10" ht="1.05" customHeight="1" thickTop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18" customHeight="1" x14ac:dyDescent="0.25">
      <c r="A17" s="42" t="s">
        <v>28</v>
      </c>
      <c r="B17" s="40" t="s">
        <v>10</v>
      </c>
      <c r="C17" s="42" t="s">
        <v>11</v>
      </c>
      <c r="D17" s="42" t="s">
        <v>12</v>
      </c>
      <c r="E17" s="112" t="s">
        <v>132</v>
      </c>
      <c r="F17" s="112"/>
      <c r="G17" s="41" t="s">
        <v>13</v>
      </c>
      <c r="H17" s="40" t="s">
        <v>14</v>
      </c>
      <c r="I17" s="40" t="s">
        <v>15</v>
      </c>
      <c r="J17" s="40" t="s">
        <v>17</v>
      </c>
    </row>
    <row r="18" spans="1:10" ht="25.95" customHeight="1" x14ac:dyDescent="0.25">
      <c r="A18" s="38" t="s">
        <v>131</v>
      </c>
      <c r="B18" s="39" t="s">
        <v>29</v>
      </c>
      <c r="C18" s="38" t="s">
        <v>25</v>
      </c>
      <c r="D18" s="38" t="s">
        <v>30</v>
      </c>
      <c r="E18" s="123" t="s">
        <v>139</v>
      </c>
      <c r="F18" s="123"/>
      <c r="G18" s="37" t="s">
        <v>27</v>
      </c>
      <c r="H18" s="36">
        <v>1</v>
      </c>
      <c r="I18" s="35">
        <v>116.87</v>
      </c>
      <c r="J18" s="35">
        <v>116.87</v>
      </c>
    </row>
    <row r="19" spans="1:10" ht="25.95" customHeight="1" x14ac:dyDescent="0.25">
      <c r="A19" s="33" t="s">
        <v>126</v>
      </c>
      <c r="B19" s="34" t="s">
        <v>230</v>
      </c>
      <c r="C19" s="33" t="s">
        <v>25</v>
      </c>
      <c r="D19" s="33" t="s">
        <v>229</v>
      </c>
      <c r="E19" s="124" t="s">
        <v>139</v>
      </c>
      <c r="F19" s="124"/>
      <c r="G19" s="32" t="s">
        <v>27</v>
      </c>
      <c r="H19" s="31">
        <v>1</v>
      </c>
      <c r="I19" s="30">
        <v>1.91</v>
      </c>
      <c r="J19" s="30">
        <v>1.91</v>
      </c>
    </row>
    <row r="20" spans="1:10" ht="25.95" customHeight="1" x14ac:dyDescent="0.25">
      <c r="A20" s="46" t="s">
        <v>148</v>
      </c>
      <c r="B20" s="47" t="s">
        <v>228</v>
      </c>
      <c r="C20" s="46" t="s">
        <v>25</v>
      </c>
      <c r="D20" s="46" t="s">
        <v>227</v>
      </c>
      <c r="E20" s="125" t="s">
        <v>145</v>
      </c>
      <c r="F20" s="125"/>
      <c r="G20" s="45" t="s">
        <v>27</v>
      </c>
      <c r="H20" s="44">
        <v>1</v>
      </c>
      <c r="I20" s="43">
        <v>0.04</v>
      </c>
      <c r="J20" s="43">
        <v>0.04</v>
      </c>
    </row>
    <row r="21" spans="1:10" ht="24" customHeight="1" x14ac:dyDescent="0.25">
      <c r="A21" s="46" t="s">
        <v>148</v>
      </c>
      <c r="B21" s="47" t="s">
        <v>226</v>
      </c>
      <c r="C21" s="46" t="s">
        <v>25</v>
      </c>
      <c r="D21" s="46" t="s">
        <v>225</v>
      </c>
      <c r="E21" s="125" t="s">
        <v>224</v>
      </c>
      <c r="F21" s="125"/>
      <c r="G21" s="45" t="s">
        <v>27</v>
      </c>
      <c r="H21" s="44">
        <v>1</v>
      </c>
      <c r="I21" s="43">
        <v>112.83</v>
      </c>
      <c r="J21" s="43">
        <v>112.83</v>
      </c>
    </row>
    <row r="22" spans="1:10" ht="25.95" customHeight="1" x14ac:dyDescent="0.25">
      <c r="A22" s="46" t="s">
        <v>148</v>
      </c>
      <c r="B22" s="47" t="s">
        <v>223</v>
      </c>
      <c r="C22" s="46" t="s">
        <v>25</v>
      </c>
      <c r="D22" s="46" t="s">
        <v>222</v>
      </c>
      <c r="E22" s="125" t="s">
        <v>145</v>
      </c>
      <c r="F22" s="125"/>
      <c r="G22" s="45" t="s">
        <v>27</v>
      </c>
      <c r="H22" s="44">
        <v>1</v>
      </c>
      <c r="I22" s="43">
        <v>0.74</v>
      </c>
      <c r="J22" s="43">
        <v>0.74</v>
      </c>
    </row>
    <row r="23" spans="1:10" ht="25.95" customHeight="1" x14ac:dyDescent="0.25">
      <c r="A23" s="46" t="s">
        <v>148</v>
      </c>
      <c r="B23" s="47" t="s">
        <v>221</v>
      </c>
      <c r="C23" s="46" t="s">
        <v>25</v>
      </c>
      <c r="D23" s="46" t="s">
        <v>220</v>
      </c>
      <c r="E23" s="125" t="s">
        <v>145</v>
      </c>
      <c r="F23" s="125"/>
      <c r="G23" s="45" t="s">
        <v>27</v>
      </c>
      <c r="H23" s="44">
        <v>1</v>
      </c>
      <c r="I23" s="43">
        <v>1.34</v>
      </c>
      <c r="J23" s="43">
        <v>1.34</v>
      </c>
    </row>
    <row r="24" spans="1:10" ht="25.95" customHeight="1" x14ac:dyDescent="0.25">
      <c r="A24" s="46" t="s">
        <v>148</v>
      </c>
      <c r="B24" s="47" t="s">
        <v>219</v>
      </c>
      <c r="C24" s="46" t="s">
        <v>25</v>
      </c>
      <c r="D24" s="46" t="s">
        <v>218</v>
      </c>
      <c r="E24" s="125" t="s">
        <v>145</v>
      </c>
      <c r="F24" s="125"/>
      <c r="G24" s="45" t="s">
        <v>27</v>
      </c>
      <c r="H24" s="44">
        <v>1</v>
      </c>
      <c r="I24" s="43">
        <v>0.01</v>
      </c>
      <c r="J24" s="43">
        <v>0.01</v>
      </c>
    </row>
    <row r="25" spans="1:10" x14ac:dyDescent="0.25">
      <c r="A25" s="29"/>
      <c r="B25" s="29"/>
      <c r="C25" s="29"/>
      <c r="D25" s="29"/>
      <c r="E25" s="29" t="s">
        <v>121</v>
      </c>
      <c r="F25" s="28">
        <v>55.27</v>
      </c>
      <c r="G25" s="29" t="s">
        <v>120</v>
      </c>
      <c r="H25" s="28">
        <v>59.47</v>
      </c>
      <c r="I25" s="29" t="s">
        <v>119</v>
      </c>
      <c r="J25" s="28">
        <v>114.74</v>
      </c>
    </row>
    <row r="26" spans="1:10" x14ac:dyDescent="0.25">
      <c r="A26" s="29"/>
      <c r="B26" s="29"/>
      <c r="C26" s="29"/>
      <c r="D26" s="29"/>
      <c r="E26" s="29" t="s">
        <v>118</v>
      </c>
      <c r="F26" s="28">
        <v>28.53</v>
      </c>
      <c r="G26" s="29"/>
      <c r="H26" s="122" t="s">
        <v>117</v>
      </c>
      <c r="I26" s="122"/>
      <c r="J26" s="28">
        <v>145.4</v>
      </c>
    </row>
    <row r="27" spans="1:10" ht="49.95" customHeight="1" thickBot="1" x14ac:dyDescent="0.3">
      <c r="A27" s="22"/>
      <c r="B27" s="22"/>
      <c r="C27" s="22"/>
      <c r="D27" s="22"/>
      <c r="E27" s="22"/>
      <c r="F27" s="22"/>
      <c r="G27" s="22" t="s">
        <v>116</v>
      </c>
      <c r="H27" s="27" t="s">
        <v>217</v>
      </c>
      <c r="I27" s="22" t="s">
        <v>114</v>
      </c>
      <c r="J27" s="23">
        <v>9305.6</v>
      </c>
    </row>
    <row r="28" spans="1:10" ht="1.05" customHeight="1" thickTop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 ht="24" customHeight="1" x14ac:dyDescent="0.25">
      <c r="A29" s="49" t="s">
        <v>31</v>
      </c>
      <c r="B29" s="49"/>
      <c r="C29" s="49"/>
      <c r="D29" s="49" t="s">
        <v>32</v>
      </c>
      <c r="E29" s="49"/>
      <c r="F29" s="121"/>
      <c r="G29" s="121"/>
      <c r="H29" s="50"/>
      <c r="I29" s="49"/>
      <c r="J29" s="48">
        <v>174623.71</v>
      </c>
    </row>
    <row r="30" spans="1:10" ht="18" customHeight="1" x14ac:dyDescent="0.25">
      <c r="A30" s="42" t="s">
        <v>33</v>
      </c>
      <c r="B30" s="40" t="s">
        <v>10</v>
      </c>
      <c r="C30" s="42" t="s">
        <v>11</v>
      </c>
      <c r="D30" s="42" t="s">
        <v>12</v>
      </c>
      <c r="E30" s="112" t="s">
        <v>132</v>
      </c>
      <c r="F30" s="112"/>
      <c r="G30" s="41" t="s">
        <v>13</v>
      </c>
      <c r="H30" s="40" t="s">
        <v>14</v>
      </c>
      <c r="I30" s="40" t="s">
        <v>15</v>
      </c>
      <c r="J30" s="40" t="s">
        <v>17</v>
      </c>
    </row>
    <row r="31" spans="1:10" ht="39" customHeight="1" x14ac:dyDescent="0.25">
      <c r="A31" s="38" t="s">
        <v>131</v>
      </c>
      <c r="B31" s="39" t="s">
        <v>34</v>
      </c>
      <c r="C31" s="38" t="s">
        <v>25</v>
      </c>
      <c r="D31" s="38" t="s">
        <v>35</v>
      </c>
      <c r="E31" s="123" t="s">
        <v>204</v>
      </c>
      <c r="F31" s="123"/>
      <c r="G31" s="37" t="s">
        <v>36</v>
      </c>
      <c r="H31" s="36">
        <v>1</v>
      </c>
      <c r="I31" s="35">
        <v>4.3</v>
      </c>
      <c r="J31" s="35">
        <v>4.3</v>
      </c>
    </row>
    <row r="32" spans="1:10" ht="39" customHeight="1" x14ac:dyDescent="0.25">
      <c r="A32" s="33" t="s">
        <v>126</v>
      </c>
      <c r="B32" s="34" t="s">
        <v>208</v>
      </c>
      <c r="C32" s="33" t="s">
        <v>25</v>
      </c>
      <c r="D32" s="33" t="s">
        <v>207</v>
      </c>
      <c r="E32" s="124" t="s">
        <v>123</v>
      </c>
      <c r="F32" s="124"/>
      <c r="G32" s="32" t="s">
        <v>122</v>
      </c>
      <c r="H32" s="31">
        <v>3.0999999999999999E-3</v>
      </c>
      <c r="I32" s="30">
        <v>175.18</v>
      </c>
      <c r="J32" s="30">
        <v>0.54</v>
      </c>
    </row>
    <row r="33" spans="1:10" ht="39" customHeight="1" x14ac:dyDescent="0.25">
      <c r="A33" s="33" t="s">
        <v>126</v>
      </c>
      <c r="B33" s="34" t="s">
        <v>206</v>
      </c>
      <c r="C33" s="33" t="s">
        <v>25</v>
      </c>
      <c r="D33" s="33" t="s">
        <v>205</v>
      </c>
      <c r="E33" s="124" t="s">
        <v>123</v>
      </c>
      <c r="F33" s="124"/>
      <c r="G33" s="32" t="s">
        <v>127</v>
      </c>
      <c r="H33" s="31">
        <v>5.9999999999999995E-4</v>
      </c>
      <c r="I33" s="30">
        <v>349.86</v>
      </c>
      <c r="J33" s="30">
        <v>0.2</v>
      </c>
    </row>
    <row r="34" spans="1:10" ht="24" customHeight="1" x14ac:dyDescent="0.25">
      <c r="A34" s="33" t="s">
        <v>126</v>
      </c>
      <c r="B34" s="34" t="s">
        <v>141</v>
      </c>
      <c r="C34" s="33" t="s">
        <v>25</v>
      </c>
      <c r="D34" s="33" t="s">
        <v>140</v>
      </c>
      <c r="E34" s="124" t="s">
        <v>139</v>
      </c>
      <c r="F34" s="124"/>
      <c r="G34" s="32" t="s">
        <v>27</v>
      </c>
      <c r="H34" s="31">
        <v>0.1222</v>
      </c>
      <c r="I34" s="30">
        <v>20.32</v>
      </c>
      <c r="J34" s="30">
        <v>2.48</v>
      </c>
    </row>
    <row r="35" spans="1:10" ht="24" customHeight="1" x14ac:dyDescent="0.25">
      <c r="A35" s="33" t="s">
        <v>126</v>
      </c>
      <c r="B35" s="34" t="s">
        <v>176</v>
      </c>
      <c r="C35" s="33" t="s">
        <v>25</v>
      </c>
      <c r="D35" s="33" t="s">
        <v>175</v>
      </c>
      <c r="E35" s="124" t="s">
        <v>139</v>
      </c>
      <c r="F35" s="124"/>
      <c r="G35" s="32" t="s">
        <v>27</v>
      </c>
      <c r="H35" s="31">
        <v>4.3200000000000002E-2</v>
      </c>
      <c r="I35" s="30">
        <v>25</v>
      </c>
      <c r="J35" s="30">
        <v>1.08</v>
      </c>
    </row>
    <row r="36" spans="1:10" x14ac:dyDescent="0.25">
      <c r="A36" s="29"/>
      <c r="B36" s="29"/>
      <c r="C36" s="29"/>
      <c r="D36" s="29"/>
      <c r="E36" s="29" t="s">
        <v>121</v>
      </c>
      <c r="F36" s="28">
        <v>1.32</v>
      </c>
      <c r="G36" s="29" t="s">
        <v>120</v>
      </c>
      <c r="H36" s="28">
        <v>1.44</v>
      </c>
      <c r="I36" s="29" t="s">
        <v>119</v>
      </c>
      <c r="J36" s="28">
        <v>2.76</v>
      </c>
    </row>
    <row r="37" spans="1:10" x14ac:dyDescent="0.25">
      <c r="A37" s="29"/>
      <c r="B37" s="29"/>
      <c r="C37" s="29"/>
      <c r="D37" s="29"/>
      <c r="E37" s="29" t="s">
        <v>118</v>
      </c>
      <c r="F37" s="28">
        <v>1.05</v>
      </c>
      <c r="G37" s="29"/>
      <c r="H37" s="122" t="s">
        <v>117</v>
      </c>
      <c r="I37" s="122"/>
      <c r="J37" s="28">
        <v>5.35</v>
      </c>
    </row>
    <row r="38" spans="1:10" ht="49.95" customHeight="1" thickBot="1" x14ac:dyDescent="0.3">
      <c r="A38" s="22"/>
      <c r="B38" s="22"/>
      <c r="C38" s="22"/>
      <c r="D38" s="22"/>
      <c r="E38" s="22"/>
      <c r="F38" s="22"/>
      <c r="G38" s="22" t="s">
        <v>116</v>
      </c>
      <c r="H38" s="27" t="s">
        <v>216</v>
      </c>
      <c r="I38" s="22" t="s">
        <v>114</v>
      </c>
      <c r="J38" s="23">
        <v>4645.83</v>
      </c>
    </row>
    <row r="39" spans="1:10" ht="1.05" customHeight="1" thickTop="1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ht="18" customHeight="1" x14ac:dyDescent="0.25">
      <c r="A40" s="42" t="s">
        <v>37</v>
      </c>
      <c r="B40" s="40" t="s">
        <v>10</v>
      </c>
      <c r="C40" s="42" t="s">
        <v>11</v>
      </c>
      <c r="D40" s="42" t="s">
        <v>12</v>
      </c>
      <c r="E40" s="112" t="s">
        <v>132</v>
      </c>
      <c r="F40" s="112"/>
      <c r="G40" s="41" t="s">
        <v>13</v>
      </c>
      <c r="H40" s="40" t="s">
        <v>14</v>
      </c>
      <c r="I40" s="40" t="s">
        <v>15</v>
      </c>
      <c r="J40" s="40" t="s">
        <v>17</v>
      </c>
    </row>
    <row r="41" spans="1:10" ht="25.95" customHeight="1" x14ac:dyDescent="0.25">
      <c r="A41" s="38" t="s">
        <v>131</v>
      </c>
      <c r="B41" s="39" t="s">
        <v>38</v>
      </c>
      <c r="C41" s="38" t="s">
        <v>25</v>
      </c>
      <c r="D41" s="38" t="s">
        <v>39</v>
      </c>
      <c r="E41" s="123" t="s">
        <v>204</v>
      </c>
      <c r="F41" s="123"/>
      <c r="G41" s="37" t="s">
        <v>36</v>
      </c>
      <c r="H41" s="36">
        <v>1</v>
      </c>
      <c r="I41" s="35">
        <v>7.24</v>
      </c>
      <c r="J41" s="35">
        <v>7.24</v>
      </c>
    </row>
    <row r="42" spans="1:10" ht="24" customHeight="1" x14ac:dyDescent="0.25">
      <c r="A42" s="33" t="s">
        <v>126</v>
      </c>
      <c r="B42" s="34" t="s">
        <v>176</v>
      </c>
      <c r="C42" s="33" t="s">
        <v>25</v>
      </c>
      <c r="D42" s="33" t="s">
        <v>175</v>
      </c>
      <c r="E42" s="124" t="s">
        <v>139</v>
      </c>
      <c r="F42" s="124"/>
      <c r="G42" s="32" t="s">
        <v>27</v>
      </c>
      <c r="H42" s="31">
        <v>8.7900000000000006E-2</v>
      </c>
      <c r="I42" s="30">
        <v>25</v>
      </c>
      <c r="J42" s="30">
        <v>2.19</v>
      </c>
    </row>
    <row r="43" spans="1:10" ht="24" customHeight="1" x14ac:dyDescent="0.25">
      <c r="A43" s="33" t="s">
        <v>126</v>
      </c>
      <c r="B43" s="34" t="s">
        <v>141</v>
      </c>
      <c r="C43" s="33" t="s">
        <v>25</v>
      </c>
      <c r="D43" s="33" t="s">
        <v>140</v>
      </c>
      <c r="E43" s="124" t="s">
        <v>139</v>
      </c>
      <c r="F43" s="124"/>
      <c r="G43" s="32" t="s">
        <v>27</v>
      </c>
      <c r="H43" s="31">
        <v>0.2487</v>
      </c>
      <c r="I43" s="30">
        <v>20.32</v>
      </c>
      <c r="J43" s="30">
        <v>5.05</v>
      </c>
    </row>
    <row r="44" spans="1:10" x14ac:dyDescent="0.25">
      <c r="A44" s="29"/>
      <c r="B44" s="29"/>
      <c r="C44" s="29"/>
      <c r="D44" s="29"/>
      <c r="E44" s="29" t="s">
        <v>121</v>
      </c>
      <c r="F44" s="28">
        <v>2.63</v>
      </c>
      <c r="G44" s="29" t="s">
        <v>120</v>
      </c>
      <c r="H44" s="28">
        <v>2.85</v>
      </c>
      <c r="I44" s="29" t="s">
        <v>119</v>
      </c>
      <c r="J44" s="28">
        <v>5.48</v>
      </c>
    </row>
    <row r="45" spans="1:10" x14ac:dyDescent="0.25">
      <c r="A45" s="29"/>
      <c r="B45" s="29"/>
      <c r="C45" s="29"/>
      <c r="D45" s="29"/>
      <c r="E45" s="29" t="s">
        <v>118</v>
      </c>
      <c r="F45" s="28">
        <v>1.76</v>
      </c>
      <c r="G45" s="29"/>
      <c r="H45" s="122" t="s">
        <v>117</v>
      </c>
      <c r="I45" s="122"/>
      <c r="J45" s="28">
        <v>9</v>
      </c>
    </row>
    <row r="46" spans="1:10" ht="49.95" customHeight="1" thickBot="1" x14ac:dyDescent="0.3">
      <c r="A46" s="22"/>
      <c r="B46" s="22"/>
      <c r="C46" s="22"/>
      <c r="D46" s="22"/>
      <c r="E46" s="22"/>
      <c r="F46" s="22"/>
      <c r="G46" s="22" t="s">
        <v>116</v>
      </c>
      <c r="H46" s="27" t="s">
        <v>216</v>
      </c>
      <c r="I46" s="22" t="s">
        <v>114</v>
      </c>
      <c r="J46" s="23">
        <v>7815.42</v>
      </c>
    </row>
    <row r="47" spans="1:10" ht="1.05" customHeight="1" thickTop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</row>
    <row r="48" spans="1:10" ht="18" customHeight="1" x14ac:dyDescent="0.25">
      <c r="A48" s="42" t="s">
        <v>40</v>
      </c>
      <c r="B48" s="40" t="s">
        <v>10</v>
      </c>
      <c r="C48" s="42" t="s">
        <v>11</v>
      </c>
      <c r="D48" s="42" t="s">
        <v>12</v>
      </c>
      <c r="E48" s="112" t="s">
        <v>132</v>
      </c>
      <c r="F48" s="112"/>
      <c r="G48" s="41" t="s">
        <v>13</v>
      </c>
      <c r="H48" s="40" t="s">
        <v>14</v>
      </c>
      <c r="I48" s="40" t="s">
        <v>15</v>
      </c>
      <c r="J48" s="40" t="s">
        <v>17</v>
      </c>
    </row>
    <row r="49" spans="1:10" ht="52.05" customHeight="1" x14ac:dyDescent="0.25">
      <c r="A49" s="38" t="s">
        <v>131</v>
      </c>
      <c r="B49" s="39" t="s">
        <v>41</v>
      </c>
      <c r="C49" s="38" t="s">
        <v>25</v>
      </c>
      <c r="D49" s="38" t="s">
        <v>42</v>
      </c>
      <c r="E49" s="123" t="s">
        <v>183</v>
      </c>
      <c r="F49" s="123"/>
      <c r="G49" s="37" t="s">
        <v>36</v>
      </c>
      <c r="H49" s="36">
        <v>1</v>
      </c>
      <c r="I49" s="35">
        <v>68.900000000000006</v>
      </c>
      <c r="J49" s="35">
        <v>68.900000000000006</v>
      </c>
    </row>
    <row r="50" spans="1:10" ht="25.95" customHeight="1" x14ac:dyDescent="0.25">
      <c r="A50" s="33" t="s">
        <v>126</v>
      </c>
      <c r="B50" s="34" t="s">
        <v>203</v>
      </c>
      <c r="C50" s="33" t="s">
        <v>25</v>
      </c>
      <c r="D50" s="33" t="s">
        <v>202</v>
      </c>
      <c r="E50" s="124" t="s">
        <v>139</v>
      </c>
      <c r="F50" s="124"/>
      <c r="G50" s="32" t="s">
        <v>27</v>
      </c>
      <c r="H50" s="31">
        <v>0.14299999999999999</v>
      </c>
      <c r="I50" s="30">
        <v>22.44</v>
      </c>
      <c r="J50" s="30">
        <v>3.2</v>
      </c>
    </row>
    <row r="51" spans="1:10" ht="39" customHeight="1" x14ac:dyDescent="0.25">
      <c r="A51" s="33" t="s">
        <v>126</v>
      </c>
      <c r="B51" s="34" t="s">
        <v>182</v>
      </c>
      <c r="C51" s="33" t="s">
        <v>25</v>
      </c>
      <c r="D51" s="33" t="s">
        <v>181</v>
      </c>
      <c r="E51" s="124" t="s">
        <v>123</v>
      </c>
      <c r="F51" s="124"/>
      <c r="G51" s="32" t="s">
        <v>122</v>
      </c>
      <c r="H51" s="31">
        <v>9.7000000000000003E-3</v>
      </c>
      <c r="I51" s="30">
        <v>21.35</v>
      </c>
      <c r="J51" s="30">
        <v>0.2</v>
      </c>
    </row>
    <row r="52" spans="1:10" ht="24" customHeight="1" x14ac:dyDescent="0.25">
      <c r="A52" s="33" t="s">
        <v>126</v>
      </c>
      <c r="B52" s="34" t="s">
        <v>141</v>
      </c>
      <c r="C52" s="33" t="s">
        <v>25</v>
      </c>
      <c r="D52" s="33" t="s">
        <v>140</v>
      </c>
      <c r="E52" s="124" t="s">
        <v>139</v>
      </c>
      <c r="F52" s="124"/>
      <c r="G52" s="32" t="s">
        <v>27</v>
      </c>
      <c r="H52" s="31">
        <v>8.8999999999999996E-2</v>
      </c>
      <c r="I52" s="30">
        <v>20.32</v>
      </c>
      <c r="J52" s="30">
        <v>1.8</v>
      </c>
    </row>
    <row r="53" spans="1:10" ht="39" customHeight="1" x14ac:dyDescent="0.25">
      <c r="A53" s="33" t="s">
        <v>126</v>
      </c>
      <c r="B53" s="34" t="s">
        <v>178</v>
      </c>
      <c r="C53" s="33" t="s">
        <v>25</v>
      </c>
      <c r="D53" s="33" t="s">
        <v>177</v>
      </c>
      <c r="E53" s="124" t="s">
        <v>123</v>
      </c>
      <c r="F53" s="124"/>
      <c r="G53" s="32" t="s">
        <v>127</v>
      </c>
      <c r="H53" s="31">
        <v>7.0000000000000001E-3</v>
      </c>
      <c r="I53" s="30">
        <v>22.42</v>
      </c>
      <c r="J53" s="30">
        <v>0.15</v>
      </c>
    </row>
    <row r="54" spans="1:10" ht="25.95" customHeight="1" x14ac:dyDescent="0.25">
      <c r="A54" s="46" t="s">
        <v>148</v>
      </c>
      <c r="B54" s="47" t="s">
        <v>201</v>
      </c>
      <c r="C54" s="46" t="s">
        <v>25</v>
      </c>
      <c r="D54" s="46" t="s">
        <v>200</v>
      </c>
      <c r="E54" s="125" t="s">
        <v>145</v>
      </c>
      <c r="F54" s="125"/>
      <c r="G54" s="45" t="s">
        <v>149</v>
      </c>
      <c r="H54" s="44">
        <v>2.202</v>
      </c>
      <c r="I54" s="43">
        <v>17.77</v>
      </c>
      <c r="J54" s="43">
        <v>39.119999999999997</v>
      </c>
    </row>
    <row r="55" spans="1:10" ht="39" customHeight="1" x14ac:dyDescent="0.25">
      <c r="A55" s="46" t="s">
        <v>148</v>
      </c>
      <c r="B55" s="47" t="s">
        <v>199</v>
      </c>
      <c r="C55" s="46" t="s">
        <v>25</v>
      </c>
      <c r="D55" s="46" t="s">
        <v>198</v>
      </c>
      <c r="E55" s="125" t="s">
        <v>145</v>
      </c>
      <c r="F55" s="125"/>
      <c r="G55" s="45" t="s">
        <v>191</v>
      </c>
      <c r="H55" s="44">
        <v>5.0000000000000001E-3</v>
      </c>
      <c r="I55" s="43">
        <v>119.78</v>
      </c>
      <c r="J55" s="43">
        <v>0.59</v>
      </c>
    </row>
    <row r="56" spans="1:10" ht="39" customHeight="1" x14ac:dyDescent="0.25">
      <c r="A56" s="46" t="s">
        <v>148</v>
      </c>
      <c r="B56" s="47" t="s">
        <v>197</v>
      </c>
      <c r="C56" s="46" t="s">
        <v>25</v>
      </c>
      <c r="D56" s="46" t="s">
        <v>196</v>
      </c>
      <c r="E56" s="125" t="s">
        <v>145</v>
      </c>
      <c r="F56" s="125"/>
      <c r="G56" s="45" t="s">
        <v>149</v>
      </c>
      <c r="H56" s="44">
        <v>0.2</v>
      </c>
      <c r="I56" s="43">
        <v>11.98</v>
      </c>
      <c r="J56" s="43">
        <v>2.39</v>
      </c>
    </row>
    <row r="57" spans="1:10" ht="39" customHeight="1" x14ac:dyDescent="0.25">
      <c r="A57" s="46" t="s">
        <v>148</v>
      </c>
      <c r="B57" s="47" t="s">
        <v>195</v>
      </c>
      <c r="C57" s="46" t="s">
        <v>25</v>
      </c>
      <c r="D57" s="46" t="s">
        <v>194</v>
      </c>
      <c r="E57" s="125" t="s">
        <v>145</v>
      </c>
      <c r="F57" s="125"/>
      <c r="G57" s="45" t="s">
        <v>149</v>
      </c>
      <c r="H57" s="44">
        <v>2.278</v>
      </c>
      <c r="I57" s="43">
        <v>8.66</v>
      </c>
      <c r="J57" s="43">
        <v>19.72</v>
      </c>
    </row>
    <row r="58" spans="1:10" ht="25.95" customHeight="1" x14ac:dyDescent="0.25">
      <c r="A58" s="46" t="s">
        <v>148</v>
      </c>
      <c r="B58" s="47" t="s">
        <v>193</v>
      </c>
      <c r="C58" s="46" t="s">
        <v>25</v>
      </c>
      <c r="D58" s="46" t="s">
        <v>192</v>
      </c>
      <c r="E58" s="125" t="s">
        <v>145</v>
      </c>
      <c r="F58" s="125"/>
      <c r="G58" s="45" t="s">
        <v>191</v>
      </c>
      <c r="H58" s="44">
        <v>0.06</v>
      </c>
      <c r="I58" s="43">
        <v>28.91</v>
      </c>
      <c r="J58" s="43">
        <v>1.73</v>
      </c>
    </row>
    <row r="59" spans="1:10" x14ac:dyDescent="0.25">
      <c r="A59" s="29"/>
      <c r="B59" s="29"/>
      <c r="C59" s="29"/>
      <c r="D59" s="29"/>
      <c r="E59" s="29" t="s">
        <v>121</v>
      </c>
      <c r="F59" s="28">
        <v>2.0299999999999998</v>
      </c>
      <c r="G59" s="29" t="s">
        <v>120</v>
      </c>
      <c r="H59" s="28">
        <v>2.19</v>
      </c>
      <c r="I59" s="29" t="s">
        <v>119</v>
      </c>
      <c r="J59" s="28">
        <v>4.22</v>
      </c>
    </row>
    <row r="60" spans="1:10" x14ac:dyDescent="0.25">
      <c r="A60" s="29"/>
      <c r="B60" s="29"/>
      <c r="C60" s="29"/>
      <c r="D60" s="29"/>
      <c r="E60" s="29" t="s">
        <v>118</v>
      </c>
      <c r="F60" s="28">
        <v>16.82</v>
      </c>
      <c r="G60" s="29"/>
      <c r="H60" s="122" t="s">
        <v>117</v>
      </c>
      <c r="I60" s="122"/>
      <c r="J60" s="28">
        <v>85.72</v>
      </c>
    </row>
    <row r="61" spans="1:10" ht="49.95" customHeight="1" thickBot="1" x14ac:dyDescent="0.3">
      <c r="A61" s="22"/>
      <c r="B61" s="22"/>
      <c r="C61" s="22"/>
      <c r="D61" s="22"/>
      <c r="E61" s="22"/>
      <c r="F61" s="22"/>
      <c r="G61" s="22" t="s">
        <v>116</v>
      </c>
      <c r="H61" s="27" t="s">
        <v>216</v>
      </c>
      <c r="I61" s="22" t="s">
        <v>114</v>
      </c>
      <c r="J61" s="23">
        <v>74437.53</v>
      </c>
    </row>
    <row r="62" spans="1:10" ht="1.05" customHeight="1" thickTop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</row>
    <row r="63" spans="1:10" ht="18" customHeight="1" x14ac:dyDescent="0.25">
      <c r="A63" s="42" t="s">
        <v>43</v>
      </c>
      <c r="B63" s="40" t="s">
        <v>10</v>
      </c>
      <c r="C63" s="42" t="s">
        <v>11</v>
      </c>
      <c r="D63" s="42" t="s">
        <v>12</v>
      </c>
      <c r="E63" s="112" t="s">
        <v>132</v>
      </c>
      <c r="F63" s="112"/>
      <c r="G63" s="41" t="s">
        <v>13</v>
      </c>
      <c r="H63" s="40" t="s">
        <v>14</v>
      </c>
      <c r="I63" s="40" t="s">
        <v>15</v>
      </c>
      <c r="J63" s="40" t="s">
        <v>17</v>
      </c>
    </row>
    <row r="64" spans="1:10" ht="52.05" customHeight="1" x14ac:dyDescent="0.25">
      <c r="A64" s="38" t="s">
        <v>131</v>
      </c>
      <c r="B64" s="39" t="s">
        <v>44</v>
      </c>
      <c r="C64" s="38" t="s">
        <v>25</v>
      </c>
      <c r="D64" s="38" t="s">
        <v>45</v>
      </c>
      <c r="E64" s="123" t="s">
        <v>168</v>
      </c>
      <c r="F64" s="123"/>
      <c r="G64" s="37" t="s">
        <v>36</v>
      </c>
      <c r="H64" s="36">
        <v>1</v>
      </c>
      <c r="I64" s="35">
        <v>23.02</v>
      </c>
      <c r="J64" s="35">
        <v>23.02</v>
      </c>
    </row>
    <row r="65" spans="1:10" ht="24" customHeight="1" x14ac:dyDescent="0.25">
      <c r="A65" s="33" t="s">
        <v>126</v>
      </c>
      <c r="B65" s="34" t="s">
        <v>167</v>
      </c>
      <c r="C65" s="33" t="s">
        <v>25</v>
      </c>
      <c r="D65" s="33" t="s">
        <v>166</v>
      </c>
      <c r="E65" s="124" t="s">
        <v>139</v>
      </c>
      <c r="F65" s="124"/>
      <c r="G65" s="32" t="s">
        <v>27</v>
      </c>
      <c r="H65" s="31">
        <v>0.52659999999999996</v>
      </c>
      <c r="I65" s="30">
        <v>27.11</v>
      </c>
      <c r="J65" s="30">
        <v>14.27</v>
      </c>
    </row>
    <row r="66" spans="1:10" ht="24" customHeight="1" x14ac:dyDescent="0.25">
      <c r="A66" s="46" t="s">
        <v>148</v>
      </c>
      <c r="B66" s="47" t="s">
        <v>190</v>
      </c>
      <c r="C66" s="46" t="s">
        <v>25</v>
      </c>
      <c r="D66" s="46" t="s">
        <v>189</v>
      </c>
      <c r="E66" s="125" t="s">
        <v>145</v>
      </c>
      <c r="F66" s="125"/>
      <c r="G66" s="45" t="s">
        <v>163</v>
      </c>
      <c r="H66" s="44">
        <v>0.20699999999999999</v>
      </c>
      <c r="I66" s="43">
        <v>36.25</v>
      </c>
      <c r="J66" s="43">
        <v>7.5</v>
      </c>
    </row>
    <row r="67" spans="1:10" ht="24" customHeight="1" x14ac:dyDescent="0.25">
      <c r="A67" s="46" t="s">
        <v>148</v>
      </c>
      <c r="B67" s="47" t="s">
        <v>188</v>
      </c>
      <c r="C67" s="46" t="s">
        <v>25</v>
      </c>
      <c r="D67" s="46" t="s">
        <v>187</v>
      </c>
      <c r="E67" s="125" t="s">
        <v>145</v>
      </c>
      <c r="F67" s="125"/>
      <c r="G67" s="45" t="s">
        <v>163</v>
      </c>
      <c r="H67" s="44">
        <v>6.1899999999999997E-2</v>
      </c>
      <c r="I67" s="43">
        <v>20.260000000000002</v>
      </c>
      <c r="J67" s="43">
        <v>1.25</v>
      </c>
    </row>
    <row r="68" spans="1:10" x14ac:dyDescent="0.25">
      <c r="A68" s="29"/>
      <c r="B68" s="29"/>
      <c r="C68" s="29"/>
      <c r="D68" s="29"/>
      <c r="E68" s="29" t="s">
        <v>121</v>
      </c>
      <c r="F68" s="28">
        <v>5.0999999999999996</v>
      </c>
      <c r="G68" s="29" t="s">
        <v>120</v>
      </c>
      <c r="H68" s="28">
        <v>5.49</v>
      </c>
      <c r="I68" s="29" t="s">
        <v>119</v>
      </c>
      <c r="J68" s="28">
        <v>10.59</v>
      </c>
    </row>
    <row r="69" spans="1:10" x14ac:dyDescent="0.25">
      <c r="A69" s="29"/>
      <c r="B69" s="29"/>
      <c r="C69" s="29"/>
      <c r="D69" s="29"/>
      <c r="E69" s="29" t="s">
        <v>118</v>
      </c>
      <c r="F69" s="28">
        <v>5.62</v>
      </c>
      <c r="G69" s="29"/>
      <c r="H69" s="122" t="s">
        <v>117</v>
      </c>
      <c r="I69" s="122"/>
      <c r="J69" s="28">
        <v>28.64</v>
      </c>
    </row>
    <row r="70" spans="1:10" ht="49.95" customHeight="1" thickBot="1" x14ac:dyDescent="0.3">
      <c r="A70" s="22"/>
      <c r="B70" s="22"/>
      <c r="C70" s="22"/>
      <c r="D70" s="22"/>
      <c r="E70" s="22"/>
      <c r="F70" s="22"/>
      <c r="G70" s="22" t="s">
        <v>116</v>
      </c>
      <c r="H70" s="27" t="s">
        <v>216</v>
      </c>
      <c r="I70" s="22" t="s">
        <v>114</v>
      </c>
      <c r="J70" s="23">
        <v>24870.400000000001</v>
      </c>
    </row>
    <row r="71" spans="1:10" ht="1.05" customHeight="1" thickTop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42" t="s">
        <v>46</v>
      </c>
      <c r="B72" s="40" t="s">
        <v>10</v>
      </c>
      <c r="C72" s="42" t="s">
        <v>11</v>
      </c>
      <c r="D72" s="42" t="s">
        <v>12</v>
      </c>
      <c r="E72" s="112" t="s">
        <v>132</v>
      </c>
      <c r="F72" s="112"/>
      <c r="G72" s="41" t="s">
        <v>13</v>
      </c>
      <c r="H72" s="40" t="s">
        <v>14</v>
      </c>
      <c r="I72" s="40" t="s">
        <v>15</v>
      </c>
      <c r="J72" s="40" t="s">
        <v>17</v>
      </c>
    </row>
    <row r="73" spans="1:10" ht="39" customHeight="1" x14ac:dyDescent="0.25">
      <c r="A73" s="38" t="s">
        <v>131</v>
      </c>
      <c r="B73" s="39" t="s">
        <v>47</v>
      </c>
      <c r="C73" s="38" t="s">
        <v>25</v>
      </c>
      <c r="D73" s="38" t="s">
        <v>48</v>
      </c>
      <c r="E73" s="123" t="s">
        <v>183</v>
      </c>
      <c r="F73" s="123"/>
      <c r="G73" s="37" t="s">
        <v>36</v>
      </c>
      <c r="H73" s="36">
        <v>1</v>
      </c>
      <c r="I73" s="35">
        <v>52.8</v>
      </c>
      <c r="J73" s="35">
        <v>52.8</v>
      </c>
    </row>
    <row r="74" spans="1:10" ht="39" customHeight="1" x14ac:dyDescent="0.25">
      <c r="A74" s="33" t="s">
        <v>126</v>
      </c>
      <c r="B74" s="34" t="s">
        <v>182</v>
      </c>
      <c r="C74" s="33" t="s">
        <v>25</v>
      </c>
      <c r="D74" s="33" t="s">
        <v>181</v>
      </c>
      <c r="E74" s="124" t="s">
        <v>123</v>
      </c>
      <c r="F74" s="124"/>
      <c r="G74" s="32" t="s">
        <v>122</v>
      </c>
      <c r="H74" s="31">
        <v>3.3300000000000003E-2</v>
      </c>
      <c r="I74" s="30">
        <v>21.35</v>
      </c>
      <c r="J74" s="30">
        <v>0.71</v>
      </c>
    </row>
    <row r="75" spans="1:10" ht="24" customHeight="1" x14ac:dyDescent="0.25">
      <c r="A75" s="33" t="s">
        <v>126</v>
      </c>
      <c r="B75" s="34" t="s">
        <v>141</v>
      </c>
      <c r="C75" s="33" t="s">
        <v>25</v>
      </c>
      <c r="D75" s="33" t="s">
        <v>140</v>
      </c>
      <c r="E75" s="124" t="s">
        <v>139</v>
      </c>
      <c r="F75" s="124"/>
      <c r="G75" s="32" t="s">
        <v>27</v>
      </c>
      <c r="H75" s="31">
        <v>0.253</v>
      </c>
      <c r="I75" s="30">
        <v>20.32</v>
      </c>
      <c r="J75" s="30">
        <v>5.14</v>
      </c>
    </row>
    <row r="76" spans="1:10" ht="24" customHeight="1" x14ac:dyDescent="0.25">
      <c r="A76" s="33" t="s">
        <v>126</v>
      </c>
      <c r="B76" s="34" t="s">
        <v>176</v>
      </c>
      <c r="C76" s="33" t="s">
        <v>25</v>
      </c>
      <c r="D76" s="33" t="s">
        <v>175</v>
      </c>
      <c r="E76" s="124" t="s">
        <v>139</v>
      </c>
      <c r="F76" s="124"/>
      <c r="G76" s="32" t="s">
        <v>27</v>
      </c>
      <c r="H76" s="31">
        <v>8.2000000000000003E-2</v>
      </c>
      <c r="I76" s="30">
        <v>25</v>
      </c>
      <c r="J76" s="30">
        <v>2.0499999999999998</v>
      </c>
    </row>
    <row r="77" spans="1:10" ht="39" customHeight="1" x14ac:dyDescent="0.25">
      <c r="A77" s="33" t="s">
        <v>126</v>
      </c>
      <c r="B77" s="34" t="s">
        <v>178</v>
      </c>
      <c r="C77" s="33" t="s">
        <v>25</v>
      </c>
      <c r="D77" s="33" t="s">
        <v>177</v>
      </c>
      <c r="E77" s="124" t="s">
        <v>123</v>
      </c>
      <c r="F77" s="124"/>
      <c r="G77" s="32" t="s">
        <v>127</v>
      </c>
      <c r="H77" s="31">
        <v>2.4E-2</v>
      </c>
      <c r="I77" s="30">
        <v>22.42</v>
      </c>
      <c r="J77" s="30">
        <v>0.53</v>
      </c>
    </row>
    <row r="78" spans="1:10" ht="39" customHeight="1" x14ac:dyDescent="0.25">
      <c r="A78" s="46" t="s">
        <v>148</v>
      </c>
      <c r="B78" s="47" t="s">
        <v>186</v>
      </c>
      <c r="C78" s="46" t="s">
        <v>25</v>
      </c>
      <c r="D78" s="46" t="s">
        <v>185</v>
      </c>
      <c r="E78" s="125" t="s">
        <v>145</v>
      </c>
      <c r="F78" s="125"/>
      <c r="G78" s="45" t="s">
        <v>172</v>
      </c>
      <c r="H78" s="44">
        <v>17.748999999999999</v>
      </c>
      <c r="I78" s="43">
        <v>2.5</v>
      </c>
      <c r="J78" s="43">
        <v>44.37</v>
      </c>
    </row>
    <row r="79" spans="1:10" x14ac:dyDescent="0.25">
      <c r="A79" s="29"/>
      <c r="B79" s="29"/>
      <c r="C79" s="29"/>
      <c r="D79" s="29"/>
      <c r="E79" s="29" t="s">
        <v>121</v>
      </c>
      <c r="F79" s="28">
        <v>3.07</v>
      </c>
      <c r="G79" s="29" t="s">
        <v>120</v>
      </c>
      <c r="H79" s="28">
        <v>3.32</v>
      </c>
      <c r="I79" s="29" t="s">
        <v>119</v>
      </c>
      <c r="J79" s="28">
        <v>6.39</v>
      </c>
    </row>
    <row r="80" spans="1:10" x14ac:dyDescent="0.25">
      <c r="A80" s="29"/>
      <c r="B80" s="29"/>
      <c r="C80" s="29"/>
      <c r="D80" s="29"/>
      <c r="E80" s="29" t="s">
        <v>118</v>
      </c>
      <c r="F80" s="28">
        <v>12.89</v>
      </c>
      <c r="G80" s="29"/>
      <c r="H80" s="122" t="s">
        <v>117</v>
      </c>
      <c r="I80" s="122"/>
      <c r="J80" s="28">
        <v>65.69</v>
      </c>
    </row>
    <row r="81" spans="1:10" ht="49.95" customHeight="1" thickBot="1" x14ac:dyDescent="0.3">
      <c r="A81" s="22"/>
      <c r="B81" s="22"/>
      <c r="C81" s="22"/>
      <c r="D81" s="22"/>
      <c r="E81" s="22"/>
      <c r="F81" s="22"/>
      <c r="G81" s="22" t="s">
        <v>116</v>
      </c>
      <c r="H81" s="27" t="s">
        <v>216</v>
      </c>
      <c r="I81" s="22" t="s">
        <v>114</v>
      </c>
      <c r="J81" s="23">
        <v>57043.88</v>
      </c>
    </row>
    <row r="82" spans="1:10" ht="1.05" customHeight="1" thickTop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</row>
    <row r="83" spans="1:10" ht="18" customHeight="1" x14ac:dyDescent="0.25">
      <c r="A83" s="42" t="s">
        <v>49</v>
      </c>
      <c r="B83" s="40" t="s">
        <v>10</v>
      </c>
      <c r="C83" s="42" t="s">
        <v>11</v>
      </c>
      <c r="D83" s="42" t="s">
        <v>12</v>
      </c>
      <c r="E83" s="112" t="s">
        <v>132</v>
      </c>
      <c r="F83" s="112"/>
      <c r="G83" s="41" t="s">
        <v>13</v>
      </c>
      <c r="H83" s="40" t="s">
        <v>14</v>
      </c>
      <c r="I83" s="40" t="s">
        <v>15</v>
      </c>
      <c r="J83" s="40" t="s">
        <v>17</v>
      </c>
    </row>
    <row r="84" spans="1:10" ht="52.05" customHeight="1" x14ac:dyDescent="0.25">
      <c r="A84" s="38" t="s">
        <v>131</v>
      </c>
      <c r="B84" s="39" t="s">
        <v>50</v>
      </c>
      <c r="C84" s="38" t="s">
        <v>25</v>
      </c>
      <c r="D84" s="38" t="s">
        <v>51</v>
      </c>
      <c r="E84" s="123" t="s">
        <v>183</v>
      </c>
      <c r="F84" s="123"/>
      <c r="G84" s="37" t="s">
        <v>52</v>
      </c>
      <c r="H84" s="36">
        <v>1</v>
      </c>
      <c r="I84" s="35">
        <v>32.35</v>
      </c>
      <c r="J84" s="35">
        <v>32.35</v>
      </c>
    </row>
    <row r="85" spans="1:10" ht="24" customHeight="1" x14ac:dyDescent="0.25">
      <c r="A85" s="33" t="s">
        <v>126</v>
      </c>
      <c r="B85" s="34" t="s">
        <v>141</v>
      </c>
      <c r="C85" s="33" t="s">
        <v>25</v>
      </c>
      <c r="D85" s="33" t="s">
        <v>140</v>
      </c>
      <c r="E85" s="124" t="s">
        <v>139</v>
      </c>
      <c r="F85" s="124"/>
      <c r="G85" s="32" t="s">
        <v>27</v>
      </c>
      <c r="H85" s="31">
        <v>0.20899999999999999</v>
      </c>
      <c r="I85" s="30">
        <v>20.32</v>
      </c>
      <c r="J85" s="30">
        <v>4.24</v>
      </c>
    </row>
    <row r="86" spans="1:10" ht="39" customHeight="1" x14ac:dyDescent="0.25">
      <c r="A86" s="33" t="s">
        <v>126</v>
      </c>
      <c r="B86" s="34" t="s">
        <v>182</v>
      </c>
      <c r="C86" s="33" t="s">
        <v>25</v>
      </c>
      <c r="D86" s="33" t="s">
        <v>181</v>
      </c>
      <c r="E86" s="124" t="s">
        <v>123</v>
      </c>
      <c r="F86" s="124"/>
      <c r="G86" s="32" t="s">
        <v>122</v>
      </c>
      <c r="H86" s="31">
        <v>8.6999999999999994E-3</v>
      </c>
      <c r="I86" s="30">
        <v>21.35</v>
      </c>
      <c r="J86" s="30">
        <v>0.18</v>
      </c>
    </row>
    <row r="87" spans="1:10" ht="64.95" customHeight="1" x14ac:dyDescent="0.25">
      <c r="A87" s="33" t="s">
        <v>126</v>
      </c>
      <c r="B87" s="34" t="s">
        <v>180</v>
      </c>
      <c r="C87" s="33" t="s">
        <v>25</v>
      </c>
      <c r="D87" s="33" t="s">
        <v>179</v>
      </c>
      <c r="E87" s="124" t="s">
        <v>139</v>
      </c>
      <c r="F87" s="124"/>
      <c r="G87" s="32" t="s">
        <v>105</v>
      </c>
      <c r="H87" s="31">
        <v>1.17E-2</v>
      </c>
      <c r="I87" s="30">
        <v>555.99</v>
      </c>
      <c r="J87" s="30">
        <v>6.5</v>
      </c>
    </row>
    <row r="88" spans="1:10" ht="39" customHeight="1" x14ac:dyDescent="0.25">
      <c r="A88" s="33" t="s">
        <v>126</v>
      </c>
      <c r="B88" s="34" t="s">
        <v>178</v>
      </c>
      <c r="C88" s="33" t="s">
        <v>25</v>
      </c>
      <c r="D88" s="33" t="s">
        <v>177</v>
      </c>
      <c r="E88" s="124" t="s">
        <v>123</v>
      </c>
      <c r="F88" s="124"/>
      <c r="G88" s="32" t="s">
        <v>127</v>
      </c>
      <c r="H88" s="31">
        <v>6.3E-3</v>
      </c>
      <c r="I88" s="30">
        <v>22.42</v>
      </c>
      <c r="J88" s="30">
        <v>0.14000000000000001</v>
      </c>
    </row>
    <row r="89" spans="1:10" ht="24" customHeight="1" x14ac:dyDescent="0.25">
      <c r="A89" s="33" t="s">
        <v>126</v>
      </c>
      <c r="B89" s="34" t="s">
        <v>176</v>
      </c>
      <c r="C89" s="33" t="s">
        <v>25</v>
      </c>
      <c r="D89" s="33" t="s">
        <v>175</v>
      </c>
      <c r="E89" s="124" t="s">
        <v>139</v>
      </c>
      <c r="F89" s="124"/>
      <c r="G89" s="32" t="s">
        <v>27</v>
      </c>
      <c r="H89" s="31">
        <v>0.16400000000000001</v>
      </c>
      <c r="I89" s="30">
        <v>25</v>
      </c>
      <c r="J89" s="30">
        <v>4.0999999999999996</v>
      </c>
    </row>
    <row r="90" spans="1:10" ht="25.95" customHeight="1" x14ac:dyDescent="0.25">
      <c r="A90" s="46" t="s">
        <v>148</v>
      </c>
      <c r="B90" s="47" t="s">
        <v>174</v>
      </c>
      <c r="C90" s="46" t="s">
        <v>25</v>
      </c>
      <c r="D90" s="46" t="s">
        <v>173</v>
      </c>
      <c r="E90" s="125" t="s">
        <v>145</v>
      </c>
      <c r="F90" s="125"/>
      <c r="G90" s="45" t="s">
        <v>172</v>
      </c>
      <c r="H90" s="44">
        <v>3</v>
      </c>
      <c r="I90" s="43">
        <v>5.73</v>
      </c>
      <c r="J90" s="43">
        <v>17.190000000000001</v>
      </c>
    </row>
    <row r="91" spans="1:10" x14ac:dyDescent="0.25">
      <c r="A91" s="29"/>
      <c r="B91" s="29"/>
      <c r="C91" s="29"/>
      <c r="D91" s="29"/>
      <c r="E91" s="29" t="s">
        <v>121</v>
      </c>
      <c r="F91" s="28">
        <v>3.61</v>
      </c>
      <c r="G91" s="29" t="s">
        <v>120</v>
      </c>
      <c r="H91" s="28">
        <v>3.9</v>
      </c>
      <c r="I91" s="29" t="s">
        <v>119</v>
      </c>
      <c r="J91" s="28">
        <v>7.51</v>
      </c>
    </row>
    <row r="92" spans="1:10" x14ac:dyDescent="0.25">
      <c r="A92" s="29"/>
      <c r="B92" s="29"/>
      <c r="C92" s="29"/>
      <c r="D92" s="29"/>
      <c r="E92" s="29" t="s">
        <v>118</v>
      </c>
      <c r="F92" s="28">
        <v>7.89</v>
      </c>
      <c r="G92" s="29"/>
      <c r="H92" s="122" t="s">
        <v>117</v>
      </c>
      <c r="I92" s="122"/>
      <c r="J92" s="28">
        <v>40.24</v>
      </c>
    </row>
    <row r="93" spans="1:10" ht="49.95" customHeight="1" thickBot="1" x14ac:dyDescent="0.3">
      <c r="A93" s="22"/>
      <c r="B93" s="22"/>
      <c r="C93" s="22"/>
      <c r="D93" s="22"/>
      <c r="E93" s="22"/>
      <c r="F93" s="22"/>
      <c r="G93" s="22" t="s">
        <v>116</v>
      </c>
      <c r="H93" s="27" t="s">
        <v>215</v>
      </c>
      <c r="I93" s="22" t="s">
        <v>114</v>
      </c>
      <c r="J93" s="23">
        <v>5810.65</v>
      </c>
    </row>
    <row r="94" spans="1:10" ht="1.05" customHeight="1" thickTop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</row>
    <row r="95" spans="1:10" ht="24" customHeight="1" x14ac:dyDescent="0.25">
      <c r="A95" s="49" t="s">
        <v>53</v>
      </c>
      <c r="B95" s="49"/>
      <c r="C95" s="49"/>
      <c r="D95" s="49" t="s">
        <v>54</v>
      </c>
      <c r="E95" s="49"/>
      <c r="F95" s="121"/>
      <c r="G95" s="121"/>
      <c r="H95" s="50"/>
      <c r="I95" s="49"/>
      <c r="J95" s="48">
        <v>222110.37</v>
      </c>
    </row>
    <row r="96" spans="1:10" ht="18" customHeight="1" x14ac:dyDescent="0.25">
      <c r="A96" s="42" t="s">
        <v>55</v>
      </c>
      <c r="B96" s="40" t="s">
        <v>10</v>
      </c>
      <c r="C96" s="42" t="s">
        <v>11</v>
      </c>
      <c r="D96" s="42" t="s">
        <v>12</v>
      </c>
      <c r="E96" s="112" t="s">
        <v>132</v>
      </c>
      <c r="F96" s="112"/>
      <c r="G96" s="41" t="s">
        <v>13</v>
      </c>
      <c r="H96" s="40" t="s">
        <v>14</v>
      </c>
      <c r="I96" s="40" t="s">
        <v>15</v>
      </c>
      <c r="J96" s="40" t="s">
        <v>17</v>
      </c>
    </row>
    <row r="97" spans="1:10" ht="39" customHeight="1" x14ac:dyDescent="0.25">
      <c r="A97" s="38" t="s">
        <v>131</v>
      </c>
      <c r="B97" s="39" t="s">
        <v>34</v>
      </c>
      <c r="C97" s="38" t="s">
        <v>25</v>
      </c>
      <c r="D97" s="38" t="s">
        <v>35</v>
      </c>
      <c r="E97" s="123" t="s">
        <v>204</v>
      </c>
      <c r="F97" s="123"/>
      <c r="G97" s="37" t="s">
        <v>36</v>
      </c>
      <c r="H97" s="36">
        <v>1</v>
      </c>
      <c r="I97" s="35">
        <v>4.3</v>
      </c>
      <c r="J97" s="35">
        <v>4.3</v>
      </c>
    </row>
    <row r="98" spans="1:10" ht="39" customHeight="1" x14ac:dyDescent="0.25">
      <c r="A98" s="33" t="s">
        <v>126</v>
      </c>
      <c r="B98" s="34" t="s">
        <v>208</v>
      </c>
      <c r="C98" s="33" t="s">
        <v>25</v>
      </c>
      <c r="D98" s="33" t="s">
        <v>207</v>
      </c>
      <c r="E98" s="124" t="s">
        <v>123</v>
      </c>
      <c r="F98" s="124"/>
      <c r="G98" s="32" t="s">
        <v>122</v>
      </c>
      <c r="H98" s="31">
        <v>3.0999999999999999E-3</v>
      </c>
      <c r="I98" s="30">
        <v>175.18</v>
      </c>
      <c r="J98" s="30">
        <v>0.54</v>
      </c>
    </row>
    <row r="99" spans="1:10" ht="39" customHeight="1" x14ac:dyDescent="0.25">
      <c r="A99" s="33" t="s">
        <v>126</v>
      </c>
      <c r="B99" s="34" t="s">
        <v>206</v>
      </c>
      <c r="C99" s="33" t="s">
        <v>25</v>
      </c>
      <c r="D99" s="33" t="s">
        <v>205</v>
      </c>
      <c r="E99" s="124" t="s">
        <v>123</v>
      </c>
      <c r="F99" s="124"/>
      <c r="G99" s="32" t="s">
        <v>127</v>
      </c>
      <c r="H99" s="31">
        <v>5.9999999999999995E-4</v>
      </c>
      <c r="I99" s="30">
        <v>349.86</v>
      </c>
      <c r="J99" s="30">
        <v>0.2</v>
      </c>
    </row>
    <row r="100" spans="1:10" ht="24" customHeight="1" x14ac:dyDescent="0.25">
      <c r="A100" s="33" t="s">
        <v>126</v>
      </c>
      <c r="B100" s="34" t="s">
        <v>141</v>
      </c>
      <c r="C100" s="33" t="s">
        <v>25</v>
      </c>
      <c r="D100" s="33" t="s">
        <v>140</v>
      </c>
      <c r="E100" s="124" t="s">
        <v>139</v>
      </c>
      <c r="F100" s="124"/>
      <c r="G100" s="32" t="s">
        <v>27</v>
      </c>
      <c r="H100" s="31">
        <v>0.1222</v>
      </c>
      <c r="I100" s="30">
        <v>20.32</v>
      </c>
      <c r="J100" s="30">
        <v>2.48</v>
      </c>
    </row>
    <row r="101" spans="1:10" ht="24" customHeight="1" x14ac:dyDescent="0.25">
      <c r="A101" s="33" t="s">
        <v>126</v>
      </c>
      <c r="B101" s="34" t="s">
        <v>176</v>
      </c>
      <c r="C101" s="33" t="s">
        <v>25</v>
      </c>
      <c r="D101" s="33" t="s">
        <v>175</v>
      </c>
      <c r="E101" s="124" t="s">
        <v>139</v>
      </c>
      <c r="F101" s="124"/>
      <c r="G101" s="32" t="s">
        <v>27</v>
      </c>
      <c r="H101" s="31">
        <v>4.3200000000000002E-2</v>
      </c>
      <c r="I101" s="30">
        <v>25</v>
      </c>
      <c r="J101" s="30">
        <v>1.08</v>
      </c>
    </row>
    <row r="102" spans="1:10" x14ac:dyDescent="0.25">
      <c r="A102" s="29"/>
      <c r="B102" s="29"/>
      <c r="C102" s="29"/>
      <c r="D102" s="29"/>
      <c r="E102" s="29" t="s">
        <v>121</v>
      </c>
      <c r="F102" s="28">
        <v>1.32</v>
      </c>
      <c r="G102" s="29" t="s">
        <v>120</v>
      </c>
      <c r="H102" s="28">
        <v>1.44</v>
      </c>
      <c r="I102" s="29" t="s">
        <v>119</v>
      </c>
      <c r="J102" s="28">
        <v>2.76</v>
      </c>
    </row>
    <row r="103" spans="1:10" x14ac:dyDescent="0.25">
      <c r="A103" s="29"/>
      <c r="B103" s="29"/>
      <c r="C103" s="29"/>
      <c r="D103" s="29"/>
      <c r="E103" s="29" t="s">
        <v>118</v>
      </c>
      <c r="F103" s="28">
        <v>1.05</v>
      </c>
      <c r="G103" s="29"/>
      <c r="H103" s="122" t="s">
        <v>117</v>
      </c>
      <c r="I103" s="122"/>
      <c r="J103" s="28">
        <v>5.35</v>
      </c>
    </row>
    <row r="104" spans="1:10" ht="49.95" customHeight="1" thickBot="1" x14ac:dyDescent="0.3">
      <c r="A104" s="22"/>
      <c r="B104" s="22"/>
      <c r="C104" s="22"/>
      <c r="D104" s="22"/>
      <c r="E104" s="22"/>
      <c r="F104" s="22"/>
      <c r="G104" s="22" t="s">
        <v>116</v>
      </c>
      <c r="H104" s="27" t="s">
        <v>214</v>
      </c>
      <c r="I104" s="22" t="s">
        <v>114</v>
      </c>
      <c r="J104" s="23">
        <v>5988.3</v>
      </c>
    </row>
    <row r="105" spans="1:10" ht="1.05" customHeight="1" thickTop="1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</row>
    <row r="106" spans="1:10" ht="18" customHeight="1" x14ac:dyDescent="0.25">
      <c r="A106" s="42" t="s">
        <v>56</v>
      </c>
      <c r="B106" s="40" t="s">
        <v>10</v>
      </c>
      <c r="C106" s="42" t="s">
        <v>11</v>
      </c>
      <c r="D106" s="42" t="s">
        <v>12</v>
      </c>
      <c r="E106" s="112" t="s">
        <v>132</v>
      </c>
      <c r="F106" s="112"/>
      <c r="G106" s="41" t="s">
        <v>13</v>
      </c>
      <c r="H106" s="40" t="s">
        <v>14</v>
      </c>
      <c r="I106" s="40" t="s">
        <v>15</v>
      </c>
      <c r="J106" s="40" t="s">
        <v>17</v>
      </c>
    </row>
    <row r="107" spans="1:10" ht="25.95" customHeight="1" x14ac:dyDescent="0.25">
      <c r="A107" s="38" t="s">
        <v>131</v>
      </c>
      <c r="B107" s="39" t="s">
        <v>38</v>
      </c>
      <c r="C107" s="38" t="s">
        <v>25</v>
      </c>
      <c r="D107" s="38" t="s">
        <v>39</v>
      </c>
      <c r="E107" s="123" t="s">
        <v>204</v>
      </c>
      <c r="F107" s="123"/>
      <c r="G107" s="37" t="s">
        <v>36</v>
      </c>
      <c r="H107" s="36">
        <v>1</v>
      </c>
      <c r="I107" s="35">
        <v>7.24</v>
      </c>
      <c r="J107" s="35">
        <v>7.24</v>
      </c>
    </row>
    <row r="108" spans="1:10" ht="24" customHeight="1" x14ac:dyDescent="0.25">
      <c r="A108" s="33" t="s">
        <v>126</v>
      </c>
      <c r="B108" s="34" t="s">
        <v>176</v>
      </c>
      <c r="C108" s="33" t="s">
        <v>25</v>
      </c>
      <c r="D108" s="33" t="s">
        <v>175</v>
      </c>
      <c r="E108" s="124" t="s">
        <v>139</v>
      </c>
      <c r="F108" s="124"/>
      <c r="G108" s="32" t="s">
        <v>27</v>
      </c>
      <c r="H108" s="31">
        <v>8.7900000000000006E-2</v>
      </c>
      <c r="I108" s="30">
        <v>25</v>
      </c>
      <c r="J108" s="30">
        <v>2.19</v>
      </c>
    </row>
    <row r="109" spans="1:10" ht="24" customHeight="1" x14ac:dyDescent="0.25">
      <c r="A109" s="33" t="s">
        <v>126</v>
      </c>
      <c r="B109" s="34" t="s">
        <v>141</v>
      </c>
      <c r="C109" s="33" t="s">
        <v>25</v>
      </c>
      <c r="D109" s="33" t="s">
        <v>140</v>
      </c>
      <c r="E109" s="124" t="s">
        <v>139</v>
      </c>
      <c r="F109" s="124"/>
      <c r="G109" s="32" t="s">
        <v>27</v>
      </c>
      <c r="H109" s="31">
        <v>0.2487</v>
      </c>
      <c r="I109" s="30">
        <v>20.32</v>
      </c>
      <c r="J109" s="30">
        <v>5.05</v>
      </c>
    </row>
    <row r="110" spans="1:10" x14ac:dyDescent="0.25">
      <c r="A110" s="29"/>
      <c r="B110" s="29"/>
      <c r="C110" s="29"/>
      <c r="D110" s="29"/>
      <c r="E110" s="29" t="s">
        <v>121</v>
      </c>
      <c r="F110" s="28">
        <v>2.63</v>
      </c>
      <c r="G110" s="29" t="s">
        <v>120</v>
      </c>
      <c r="H110" s="28">
        <v>2.85</v>
      </c>
      <c r="I110" s="29" t="s">
        <v>119</v>
      </c>
      <c r="J110" s="28">
        <v>5.48</v>
      </c>
    </row>
    <row r="111" spans="1:10" x14ac:dyDescent="0.25">
      <c r="A111" s="29"/>
      <c r="B111" s="29"/>
      <c r="C111" s="29"/>
      <c r="D111" s="29"/>
      <c r="E111" s="29" t="s">
        <v>118</v>
      </c>
      <c r="F111" s="28">
        <v>1.76</v>
      </c>
      <c r="G111" s="29"/>
      <c r="H111" s="122" t="s">
        <v>117</v>
      </c>
      <c r="I111" s="122"/>
      <c r="J111" s="28">
        <v>9</v>
      </c>
    </row>
    <row r="112" spans="1:10" ht="49.95" customHeight="1" thickBot="1" x14ac:dyDescent="0.3">
      <c r="A112" s="22"/>
      <c r="B112" s="22"/>
      <c r="C112" s="22"/>
      <c r="D112" s="22"/>
      <c r="E112" s="22"/>
      <c r="F112" s="22"/>
      <c r="G112" s="22" t="s">
        <v>116</v>
      </c>
      <c r="H112" s="27" t="s">
        <v>214</v>
      </c>
      <c r="I112" s="22" t="s">
        <v>114</v>
      </c>
      <c r="J112" s="23">
        <v>10073.790000000001</v>
      </c>
    </row>
    <row r="113" spans="1:10" ht="1.05" customHeight="1" thickTop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</row>
    <row r="114" spans="1:10" ht="18" customHeight="1" x14ac:dyDescent="0.25">
      <c r="A114" s="42" t="s">
        <v>57</v>
      </c>
      <c r="B114" s="40" t="s">
        <v>10</v>
      </c>
      <c r="C114" s="42" t="s">
        <v>11</v>
      </c>
      <c r="D114" s="42" t="s">
        <v>12</v>
      </c>
      <c r="E114" s="112" t="s">
        <v>132</v>
      </c>
      <c r="F114" s="112"/>
      <c r="G114" s="41" t="s">
        <v>13</v>
      </c>
      <c r="H114" s="40" t="s">
        <v>14</v>
      </c>
      <c r="I114" s="40" t="s">
        <v>15</v>
      </c>
      <c r="J114" s="40" t="s">
        <v>17</v>
      </c>
    </row>
    <row r="115" spans="1:10" ht="52.05" customHeight="1" x14ac:dyDescent="0.25">
      <c r="A115" s="38" t="s">
        <v>131</v>
      </c>
      <c r="B115" s="39" t="s">
        <v>41</v>
      </c>
      <c r="C115" s="38" t="s">
        <v>25</v>
      </c>
      <c r="D115" s="38" t="s">
        <v>42</v>
      </c>
      <c r="E115" s="123" t="s">
        <v>183</v>
      </c>
      <c r="F115" s="123"/>
      <c r="G115" s="37" t="s">
        <v>36</v>
      </c>
      <c r="H115" s="36">
        <v>1</v>
      </c>
      <c r="I115" s="35">
        <v>68.900000000000006</v>
      </c>
      <c r="J115" s="35">
        <v>68.900000000000006</v>
      </c>
    </row>
    <row r="116" spans="1:10" ht="25.95" customHeight="1" x14ac:dyDescent="0.25">
      <c r="A116" s="33" t="s">
        <v>126</v>
      </c>
      <c r="B116" s="34" t="s">
        <v>203</v>
      </c>
      <c r="C116" s="33" t="s">
        <v>25</v>
      </c>
      <c r="D116" s="33" t="s">
        <v>202</v>
      </c>
      <c r="E116" s="124" t="s">
        <v>139</v>
      </c>
      <c r="F116" s="124"/>
      <c r="G116" s="32" t="s">
        <v>27</v>
      </c>
      <c r="H116" s="31">
        <v>0.14299999999999999</v>
      </c>
      <c r="I116" s="30">
        <v>22.44</v>
      </c>
      <c r="J116" s="30">
        <v>3.2</v>
      </c>
    </row>
    <row r="117" spans="1:10" ht="39" customHeight="1" x14ac:dyDescent="0.25">
      <c r="A117" s="33" t="s">
        <v>126</v>
      </c>
      <c r="B117" s="34" t="s">
        <v>182</v>
      </c>
      <c r="C117" s="33" t="s">
        <v>25</v>
      </c>
      <c r="D117" s="33" t="s">
        <v>181</v>
      </c>
      <c r="E117" s="124" t="s">
        <v>123</v>
      </c>
      <c r="F117" s="124"/>
      <c r="G117" s="32" t="s">
        <v>122</v>
      </c>
      <c r="H117" s="31">
        <v>9.7000000000000003E-3</v>
      </c>
      <c r="I117" s="30">
        <v>21.35</v>
      </c>
      <c r="J117" s="30">
        <v>0.2</v>
      </c>
    </row>
    <row r="118" spans="1:10" ht="24" customHeight="1" x14ac:dyDescent="0.25">
      <c r="A118" s="33" t="s">
        <v>126</v>
      </c>
      <c r="B118" s="34" t="s">
        <v>141</v>
      </c>
      <c r="C118" s="33" t="s">
        <v>25</v>
      </c>
      <c r="D118" s="33" t="s">
        <v>140</v>
      </c>
      <c r="E118" s="124" t="s">
        <v>139</v>
      </c>
      <c r="F118" s="124"/>
      <c r="G118" s="32" t="s">
        <v>27</v>
      </c>
      <c r="H118" s="31">
        <v>8.8999999999999996E-2</v>
      </c>
      <c r="I118" s="30">
        <v>20.32</v>
      </c>
      <c r="J118" s="30">
        <v>1.8</v>
      </c>
    </row>
    <row r="119" spans="1:10" ht="39" customHeight="1" x14ac:dyDescent="0.25">
      <c r="A119" s="33" t="s">
        <v>126</v>
      </c>
      <c r="B119" s="34" t="s">
        <v>178</v>
      </c>
      <c r="C119" s="33" t="s">
        <v>25</v>
      </c>
      <c r="D119" s="33" t="s">
        <v>177</v>
      </c>
      <c r="E119" s="124" t="s">
        <v>123</v>
      </c>
      <c r="F119" s="124"/>
      <c r="G119" s="32" t="s">
        <v>127</v>
      </c>
      <c r="H119" s="31">
        <v>7.0000000000000001E-3</v>
      </c>
      <c r="I119" s="30">
        <v>22.42</v>
      </c>
      <c r="J119" s="30">
        <v>0.15</v>
      </c>
    </row>
    <row r="120" spans="1:10" ht="25.95" customHeight="1" x14ac:dyDescent="0.25">
      <c r="A120" s="46" t="s">
        <v>148</v>
      </c>
      <c r="B120" s="47" t="s">
        <v>201</v>
      </c>
      <c r="C120" s="46" t="s">
        <v>25</v>
      </c>
      <c r="D120" s="46" t="s">
        <v>200</v>
      </c>
      <c r="E120" s="125" t="s">
        <v>145</v>
      </c>
      <c r="F120" s="125"/>
      <c r="G120" s="45" t="s">
        <v>149</v>
      </c>
      <c r="H120" s="44">
        <v>2.202</v>
      </c>
      <c r="I120" s="43">
        <v>17.77</v>
      </c>
      <c r="J120" s="43">
        <v>39.119999999999997</v>
      </c>
    </row>
    <row r="121" spans="1:10" ht="39" customHeight="1" x14ac:dyDescent="0.25">
      <c r="A121" s="46" t="s">
        <v>148</v>
      </c>
      <c r="B121" s="47" t="s">
        <v>199</v>
      </c>
      <c r="C121" s="46" t="s">
        <v>25</v>
      </c>
      <c r="D121" s="46" t="s">
        <v>198</v>
      </c>
      <c r="E121" s="125" t="s">
        <v>145</v>
      </c>
      <c r="F121" s="125"/>
      <c r="G121" s="45" t="s">
        <v>191</v>
      </c>
      <c r="H121" s="44">
        <v>5.0000000000000001E-3</v>
      </c>
      <c r="I121" s="43">
        <v>119.78</v>
      </c>
      <c r="J121" s="43">
        <v>0.59</v>
      </c>
    </row>
    <row r="122" spans="1:10" ht="39" customHeight="1" x14ac:dyDescent="0.25">
      <c r="A122" s="46" t="s">
        <v>148</v>
      </c>
      <c r="B122" s="47" t="s">
        <v>197</v>
      </c>
      <c r="C122" s="46" t="s">
        <v>25</v>
      </c>
      <c r="D122" s="46" t="s">
        <v>196</v>
      </c>
      <c r="E122" s="125" t="s">
        <v>145</v>
      </c>
      <c r="F122" s="125"/>
      <c r="G122" s="45" t="s">
        <v>149</v>
      </c>
      <c r="H122" s="44">
        <v>0.2</v>
      </c>
      <c r="I122" s="43">
        <v>11.98</v>
      </c>
      <c r="J122" s="43">
        <v>2.39</v>
      </c>
    </row>
    <row r="123" spans="1:10" ht="39" customHeight="1" x14ac:dyDescent="0.25">
      <c r="A123" s="46" t="s">
        <v>148</v>
      </c>
      <c r="B123" s="47" t="s">
        <v>195</v>
      </c>
      <c r="C123" s="46" t="s">
        <v>25</v>
      </c>
      <c r="D123" s="46" t="s">
        <v>194</v>
      </c>
      <c r="E123" s="125" t="s">
        <v>145</v>
      </c>
      <c r="F123" s="125"/>
      <c r="G123" s="45" t="s">
        <v>149</v>
      </c>
      <c r="H123" s="44">
        <v>2.278</v>
      </c>
      <c r="I123" s="43">
        <v>8.66</v>
      </c>
      <c r="J123" s="43">
        <v>19.72</v>
      </c>
    </row>
    <row r="124" spans="1:10" ht="25.95" customHeight="1" x14ac:dyDescent="0.25">
      <c r="A124" s="46" t="s">
        <v>148</v>
      </c>
      <c r="B124" s="47" t="s">
        <v>193</v>
      </c>
      <c r="C124" s="46" t="s">
        <v>25</v>
      </c>
      <c r="D124" s="46" t="s">
        <v>192</v>
      </c>
      <c r="E124" s="125" t="s">
        <v>145</v>
      </c>
      <c r="F124" s="125"/>
      <c r="G124" s="45" t="s">
        <v>191</v>
      </c>
      <c r="H124" s="44">
        <v>0.06</v>
      </c>
      <c r="I124" s="43">
        <v>28.91</v>
      </c>
      <c r="J124" s="43">
        <v>1.73</v>
      </c>
    </row>
    <row r="125" spans="1:10" x14ac:dyDescent="0.25">
      <c r="A125" s="29"/>
      <c r="B125" s="29"/>
      <c r="C125" s="29"/>
      <c r="D125" s="29"/>
      <c r="E125" s="29" t="s">
        <v>121</v>
      </c>
      <c r="F125" s="28">
        <v>2.0299999999999998</v>
      </c>
      <c r="G125" s="29" t="s">
        <v>120</v>
      </c>
      <c r="H125" s="28">
        <v>2.19</v>
      </c>
      <c r="I125" s="29" t="s">
        <v>119</v>
      </c>
      <c r="J125" s="28">
        <v>4.22</v>
      </c>
    </row>
    <row r="126" spans="1:10" x14ac:dyDescent="0.25">
      <c r="A126" s="29"/>
      <c r="B126" s="29"/>
      <c r="C126" s="29"/>
      <c r="D126" s="29"/>
      <c r="E126" s="29" t="s">
        <v>118</v>
      </c>
      <c r="F126" s="28">
        <v>16.82</v>
      </c>
      <c r="G126" s="29"/>
      <c r="H126" s="122" t="s">
        <v>117</v>
      </c>
      <c r="I126" s="122"/>
      <c r="J126" s="28">
        <v>85.72</v>
      </c>
    </row>
    <row r="127" spans="1:10" ht="49.95" customHeight="1" thickBot="1" x14ac:dyDescent="0.3">
      <c r="A127" s="22"/>
      <c r="B127" s="22"/>
      <c r="C127" s="22"/>
      <c r="D127" s="22"/>
      <c r="E127" s="22"/>
      <c r="F127" s="22"/>
      <c r="G127" s="22" t="s">
        <v>116</v>
      </c>
      <c r="H127" s="27" t="s">
        <v>214</v>
      </c>
      <c r="I127" s="22" t="s">
        <v>114</v>
      </c>
      <c r="J127" s="23">
        <v>95947.25</v>
      </c>
    </row>
    <row r="128" spans="1:10" ht="1.05" customHeight="1" thickTop="1" x14ac:dyDescent="0.25">
      <c r="A128" s="26"/>
      <c r="B128" s="26"/>
      <c r="C128" s="26"/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42" t="s">
        <v>58</v>
      </c>
      <c r="B129" s="40" t="s">
        <v>10</v>
      </c>
      <c r="C129" s="42" t="s">
        <v>11</v>
      </c>
      <c r="D129" s="42" t="s">
        <v>12</v>
      </c>
      <c r="E129" s="112" t="s">
        <v>132</v>
      </c>
      <c r="F129" s="112"/>
      <c r="G129" s="41" t="s">
        <v>13</v>
      </c>
      <c r="H129" s="40" t="s">
        <v>14</v>
      </c>
      <c r="I129" s="40" t="s">
        <v>15</v>
      </c>
      <c r="J129" s="40" t="s">
        <v>17</v>
      </c>
    </row>
    <row r="130" spans="1:10" ht="52.05" customHeight="1" x14ac:dyDescent="0.25">
      <c r="A130" s="38" t="s">
        <v>131</v>
      </c>
      <c r="B130" s="39" t="s">
        <v>44</v>
      </c>
      <c r="C130" s="38" t="s">
        <v>25</v>
      </c>
      <c r="D130" s="38" t="s">
        <v>45</v>
      </c>
      <c r="E130" s="123" t="s">
        <v>168</v>
      </c>
      <c r="F130" s="123"/>
      <c r="G130" s="37" t="s">
        <v>36</v>
      </c>
      <c r="H130" s="36">
        <v>1</v>
      </c>
      <c r="I130" s="35">
        <v>23.02</v>
      </c>
      <c r="J130" s="35">
        <v>23.02</v>
      </c>
    </row>
    <row r="131" spans="1:10" ht="24" customHeight="1" x14ac:dyDescent="0.25">
      <c r="A131" s="33" t="s">
        <v>126</v>
      </c>
      <c r="B131" s="34" t="s">
        <v>167</v>
      </c>
      <c r="C131" s="33" t="s">
        <v>25</v>
      </c>
      <c r="D131" s="33" t="s">
        <v>166</v>
      </c>
      <c r="E131" s="124" t="s">
        <v>139</v>
      </c>
      <c r="F131" s="124"/>
      <c r="G131" s="32" t="s">
        <v>27</v>
      </c>
      <c r="H131" s="31">
        <v>0.52659999999999996</v>
      </c>
      <c r="I131" s="30">
        <v>27.11</v>
      </c>
      <c r="J131" s="30">
        <v>14.27</v>
      </c>
    </row>
    <row r="132" spans="1:10" ht="24" customHeight="1" x14ac:dyDescent="0.25">
      <c r="A132" s="46" t="s">
        <v>148</v>
      </c>
      <c r="B132" s="47" t="s">
        <v>190</v>
      </c>
      <c r="C132" s="46" t="s">
        <v>25</v>
      </c>
      <c r="D132" s="46" t="s">
        <v>189</v>
      </c>
      <c r="E132" s="125" t="s">
        <v>145</v>
      </c>
      <c r="F132" s="125"/>
      <c r="G132" s="45" t="s">
        <v>163</v>
      </c>
      <c r="H132" s="44">
        <v>0.20699999999999999</v>
      </c>
      <c r="I132" s="43">
        <v>36.25</v>
      </c>
      <c r="J132" s="43">
        <v>7.5</v>
      </c>
    </row>
    <row r="133" spans="1:10" ht="24" customHeight="1" x14ac:dyDescent="0.25">
      <c r="A133" s="46" t="s">
        <v>148</v>
      </c>
      <c r="B133" s="47" t="s">
        <v>188</v>
      </c>
      <c r="C133" s="46" t="s">
        <v>25</v>
      </c>
      <c r="D133" s="46" t="s">
        <v>187</v>
      </c>
      <c r="E133" s="125" t="s">
        <v>145</v>
      </c>
      <c r="F133" s="125"/>
      <c r="G133" s="45" t="s">
        <v>163</v>
      </c>
      <c r="H133" s="44">
        <v>6.1899999999999997E-2</v>
      </c>
      <c r="I133" s="43">
        <v>20.260000000000002</v>
      </c>
      <c r="J133" s="43">
        <v>1.25</v>
      </c>
    </row>
    <row r="134" spans="1:10" x14ac:dyDescent="0.25">
      <c r="A134" s="29"/>
      <c r="B134" s="29"/>
      <c r="C134" s="29"/>
      <c r="D134" s="29"/>
      <c r="E134" s="29" t="s">
        <v>121</v>
      </c>
      <c r="F134" s="28">
        <v>5.0999999999999996</v>
      </c>
      <c r="G134" s="29" t="s">
        <v>120</v>
      </c>
      <c r="H134" s="28">
        <v>5.49</v>
      </c>
      <c r="I134" s="29" t="s">
        <v>119</v>
      </c>
      <c r="J134" s="28">
        <v>10.59</v>
      </c>
    </row>
    <row r="135" spans="1:10" x14ac:dyDescent="0.25">
      <c r="A135" s="29"/>
      <c r="B135" s="29"/>
      <c r="C135" s="29"/>
      <c r="D135" s="29"/>
      <c r="E135" s="29" t="s">
        <v>118</v>
      </c>
      <c r="F135" s="28">
        <v>5.62</v>
      </c>
      <c r="G135" s="29"/>
      <c r="H135" s="122" t="s">
        <v>117</v>
      </c>
      <c r="I135" s="122"/>
      <c r="J135" s="28">
        <v>28.64</v>
      </c>
    </row>
    <row r="136" spans="1:10" ht="49.95" customHeight="1" thickBot="1" x14ac:dyDescent="0.3">
      <c r="A136" s="22"/>
      <c r="B136" s="22"/>
      <c r="C136" s="22"/>
      <c r="D136" s="22"/>
      <c r="E136" s="22"/>
      <c r="F136" s="22"/>
      <c r="G136" s="22" t="s">
        <v>116</v>
      </c>
      <c r="H136" s="27" t="s">
        <v>214</v>
      </c>
      <c r="I136" s="22" t="s">
        <v>114</v>
      </c>
      <c r="J136" s="23">
        <v>32057.03</v>
      </c>
    </row>
    <row r="137" spans="1:10" ht="1.05" customHeight="1" thickTop="1" x14ac:dyDescent="0.25">
      <c r="A137" s="26"/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8" customHeight="1" x14ac:dyDescent="0.25">
      <c r="A138" s="42" t="s">
        <v>59</v>
      </c>
      <c r="B138" s="40" t="s">
        <v>10</v>
      </c>
      <c r="C138" s="42" t="s">
        <v>11</v>
      </c>
      <c r="D138" s="42" t="s">
        <v>12</v>
      </c>
      <c r="E138" s="112" t="s">
        <v>132</v>
      </c>
      <c r="F138" s="112"/>
      <c r="G138" s="41" t="s">
        <v>13</v>
      </c>
      <c r="H138" s="40" t="s">
        <v>14</v>
      </c>
      <c r="I138" s="40" t="s">
        <v>15</v>
      </c>
      <c r="J138" s="40" t="s">
        <v>17</v>
      </c>
    </row>
    <row r="139" spans="1:10" ht="39" customHeight="1" x14ac:dyDescent="0.25">
      <c r="A139" s="38" t="s">
        <v>131</v>
      </c>
      <c r="B139" s="39" t="s">
        <v>47</v>
      </c>
      <c r="C139" s="38" t="s">
        <v>25</v>
      </c>
      <c r="D139" s="38" t="s">
        <v>48</v>
      </c>
      <c r="E139" s="123" t="s">
        <v>183</v>
      </c>
      <c r="F139" s="123"/>
      <c r="G139" s="37" t="s">
        <v>36</v>
      </c>
      <c r="H139" s="36">
        <v>1</v>
      </c>
      <c r="I139" s="35">
        <v>52.8</v>
      </c>
      <c r="J139" s="35">
        <v>52.8</v>
      </c>
    </row>
    <row r="140" spans="1:10" ht="39" customHeight="1" x14ac:dyDescent="0.25">
      <c r="A140" s="33" t="s">
        <v>126</v>
      </c>
      <c r="B140" s="34" t="s">
        <v>182</v>
      </c>
      <c r="C140" s="33" t="s">
        <v>25</v>
      </c>
      <c r="D140" s="33" t="s">
        <v>181</v>
      </c>
      <c r="E140" s="124" t="s">
        <v>123</v>
      </c>
      <c r="F140" s="124"/>
      <c r="G140" s="32" t="s">
        <v>122</v>
      </c>
      <c r="H140" s="31">
        <v>3.3300000000000003E-2</v>
      </c>
      <c r="I140" s="30">
        <v>21.35</v>
      </c>
      <c r="J140" s="30">
        <v>0.71</v>
      </c>
    </row>
    <row r="141" spans="1:10" ht="24" customHeight="1" x14ac:dyDescent="0.25">
      <c r="A141" s="33" t="s">
        <v>126</v>
      </c>
      <c r="B141" s="34" t="s">
        <v>141</v>
      </c>
      <c r="C141" s="33" t="s">
        <v>25</v>
      </c>
      <c r="D141" s="33" t="s">
        <v>140</v>
      </c>
      <c r="E141" s="124" t="s">
        <v>139</v>
      </c>
      <c r="F141" s="124"/>
      <c r="G141" s="32" t="s">
        <v>27</v>
      </c>
      <c r="H141" s="31">
        <v>0.253</v>
      </c>
      <c r="I141" s="30">
        <v>20.32</v>
      </c>
      <c r="J141" s="30">
        <v>5.14</v>
      </c>
    </row>
    <row r="142" spans="1:10" ht="24" customHeight="1" x14ac:dyDescent="0.25">
      <c r="A142" s="33" t="s">
        <v>126</v>
      </c>
      <c r="B142" s="34" t="s">
        <v>176</v>
      </c>
      <c r="C142" s="33" t="s">
        <v>25</v>
      </c>
      <c r="D142" s="33" t="s">
        <v>175</v>
      </c>
      <c r="E142" s="124" t="s">
        <v>139</v>
      </c>
      <c r="F142" s="124"/>
      <c r="G142" s="32" t="s">
        <v>27</v>
      </c>
      <c r="H142" s="31">
        <v>8.2000000000000003E-2</v>
      </c>
      <c r="I142" s="30">
        <v>25</v>
      </c>
      <c r="J142" s="30">
        <v>2.0499999999999998</v>
      </c>
    </row>
    <row r="143" spans="1:10" ht="39" customHeight="1" x14ac:dyDescent="0.25">
      <c r="A143" s="33" t="s">
        <v>126</v>
      </c>
      <c r="B143" s="34" t="s">
        <v>178</v>
      </c>
      <c r="C143" s="33" t="s">
        <v>25</v>
      </c>
      <c r="D143" s="33" t="s">
        <v>177</v>
      </c>
      <c r="E143" s="124" t="s">
        <v>123</v>
      </c>
      <c r="F143" s="124"/>
      <c r="G143" s="32" t="s">
        <v>127</v>
      </c>
      <c r="H143" s="31">
        <v>2.4E-2</v>
      </c>
      <c r="I143" s="30">
        <v>22.42</v>
      </c>
      <c r="J143" s="30">
        <v>0.53</v>
      </c>
    </row>
    <row r="144" spans="1:10" ht="39" customHeight="1" x14ac:dyDescent="0.25">
      <c r="A144" s="46" t="s">
        <v>148</v>
      </c>
      <c r="B144" s="47" t="s">
        <v>186</v>
      </c>
      <c r="C144" s="46" t="s">
        <v>25</v>
      </c>
      <c r="D144" s="46" t="s">
        <v>185</v>
      </c>
      <c r="E144" s="125" t="s">
        <v>145</v>
      </c>
      <c r="F144" s="125"/>
      <c r="G144" s="45" t="s">
        <v>172</v>
      </c>
      <c r="H144" s="44">
        <v>17.748999999999999</v>
      </c>
      <c r="I144" s="43">
        <v>2.5</v>
      </c>
      <c r="J144" s="43">
        <v>44.37</v>
      </c>
    </row>
    <row r="145" spans="1:10" x14ac:dyDescent="0.25">
      <c r="A145" s="29"/>
      <c r="B145" s="29"/>
      <c r="C145" s="29"/>
      <c r="D145" s="29"/>
      <c r="E145" s="29" t="s">
        <v>121</v>
      </c>
      <c r="F145" s="28">
        <v>3.07</v>
      </c>
      <c r="G145" s="29" t="s">
        <v>120</v>
      </c>
      <c r="H145" s="28">
        <v>3.32</v>
      </c>
      <c r="I145" s="29" t="s">
        <v>119</v>
      </c>
      <c r="J145" s="28">
        <v>6.39</v>
      </c>
    </row>
    <row r="146" spans="1:10" x14ac:dyDescent="0.25">
      <c r="A146" s="29"/>
      <c r="B146" s="29"/>
      <c r="C146" s="29"/>
      <c r="D146" s="29"/>
      <c r="E146" s="29" t="s">
        <v>118</v>
      </c>
      <c r="F146" s="28">
        <v>12.89</v>
      </c>
      <c r="G146" s="29"/>
      <c r="H146" s="122" t="s">
        <v>117</v>
      </c>
      <c r="I146" s="122"/>
      <c r="J146" s="28">
        <v>65.69</v>
      </c>
    </row>
    <row r="147" spans="1:10" ht="49.95" customHeight="1" thickBot="1" x14ac:dyDescent="0.3">
      <c r="A147" s="22"/>
      <c r="B147" s="22"/>
      <c r="C147" s="22"/>
      <c r="D147" s="22"/>
      <c r="E147" s="22"/>
      <c r="F147" s="22"/>
      <c r="G147" s="22" t="s">
        <v>116</v>
      </c>
      <c r="H147" s="27" t="s">
        <v>214</v>
      </c>
      <c r="I147" s="22" t="s">
        <v>114</v>
      </c>
      <c r="J147" s="23">
        <v>73527.47</v>
      </c>
    </row>
    <row r="148" spans="1:10" ht="1.05" customHeight="1" thickTop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</row>
    <row r="149" spans="1:10" ht="18" customHeight="1" x14ac:dyDescent="0.25">
      <c r="A149" s="42" t="s">
        <v>60</v>
      </c>
      <c r="B149" s="40" t="s">
        <v>10</v>
      </c>
      <c r="C149" s="42" t="s">
        <v>11</v>
      </c>
      <c r="D149" s="42" t="s">
        <v>12</v>
      </c>
      <c r="E149" s="112" t="s">
        <v>132</v>
      </c>
      <c r="F149" s="112"/>
      <c r="G149" s="41" t="s">
        <v>13</v>
      </c>
      <c r="H149" s="40" t="s">
        <v>14</v>
      </c>
      <c r="I149" s="40" t="s">
        <v>15</v>
      </c>
      <c r="J149" s="40" t="s">
        <v>17</v>
      </c>
    </row>
    <row r="150" spans="1:10" ht="52.05" customHeight="1" x14ac:dyDescent="0.25">
      <c r="A150" s="38" t="s">
        <v>131</v>
      </c>
      <c r="B150" s="39" t="s">
        <v>50</v>
      </c>
      <c r="C150" s="38" t="s">
        <v>25</v>
      </c>
      <c r="D150" s="38" t="s">
        <v>51</v>
      </c>
      <c r="E150" s="123" t="s">
        <v>183</v>
      </c>
      <c r="F150" s="123"/>
      <c r="G150" s="37" t="s">
        <v>52</v>
      </c>
      <c r="H150" s="36">
        <v>1</v>
      </c>
      <c r="I150" s="35">
        <v>32.35</v>
      </c>
      <c r="J150" s="35">
        <v>32.35</v>
      </c>
    </row>
    <row r="151" spans="1:10" ht="24" customHeight="1" x14ac:dyDescent="0.25">
      <c r="A151" s="33" t="s">
        <v>126</v>
      </c>
      <c r="B151" s="34" t="s">
        <v>141</v>
      </c>
      <c r="C151" s="33" t="s">
        <v>25</v>
      </c>
      <c r="D151" s="33" t="s">
        <v>140</v>
      </c>
      <c r="E151" s="124" t="s">
        <v>139</v>
      </c>
      <c r="F151" s="124"/>
      <c r="G151" s="32" t="s">
        <v>27</v>
      </c>
      <c r="H151" s="31">
        <v>0.20899999999999999</v>
      </c>
      <c r="I151" s="30">
        <v>20.32</v>
      </c>
      <c r="J151" s="30">
        <v>4.24</v>
      </c>
    </row>
    <row r="152" spans="1:10" ht="39" customHeight="1" x14ac:dyDescent="0.25">
      <c r="A152" s="33" t="s">
        <v>126</v>
      </c>
      <c r="B152" s="34" t="s">
        <v>182</v>
      </c>
      <c r="C152" s="33" t="s">
        <v>25</v>
      </c>
      <c r="D152" s="33" t="s">
        <v>181</v>
      </c>
      <c r="E152" s="124" t="s">
        <v>123</v>
      </c>
      <c r="F152" s="124"/>
      <c r="G152" s="32" t="s">
        <v>122</v>
      </c>
      <c r="H152" s="31">
        <v>8.6999999999999994E-3</v>
      </c>
      <c r="I152" s="30">
        <v>21.35</v>
      </c>
      <c r="J152" s="30">
        <v>0.18</v>
      </c>
    </row>
    <row r="153" spans="1:10" ht="64.95" customHeight="1" x14ac:dyDescent="0.25">
      <c r="A153" s="33" t="s">
        <v>126</v>
      </c>
      <c r="B153" s="34" t="s">
        <v>180</v>
      </c>
      <c r="C153" s="33" t="s">
        <v>25</v>
      </c>
      <c r="D153" s="33" t="s">
        <v>179</v>
      </c>
      <c r="E153" s="124" t="s">
        <v>139</v>
      </c>
      <c r="F153" s="124"/>
      <c r="G153" s="32" t="s">
        <v>105</v>
      </c>
      <c r="H153" s="31">
        <v>1.17E-2</v>
      </c>
      <c r="I153" s="30">
        <v>555.99</v>
      </c>
      <c r="J153" s="30">
        <v>6.5</v>
      </c>
    </row>
    <row r="154" spans="1:10" ht="39" customHeight="1" x14ac:dyDescent="0.25">
      <c r="A154" s="33" t="s">
        <v>126</v>
      </c>
      <c r="B154" s="34" t="s">
        <v>178</v>
      </c>
      <c r="C154" s="33" t="s">
        <v>25</v>
      </c>
      <c r="D154" s="33" t="s">
        <v>177</v>
      </c>
      <c r="E154" s="124" t="s">
        <v>123</v>
      </c>
      <c r="F154" s="124"/>
      <c r="G154" s="32" t="s">
        <v>127</v>
      </c>
      <c r="H154" s="31">
        <v>6.3E-3</v>
      </c>
      <c r="I154" s="30">
        <v>22.42</v>
      </c>
      <c r="J154" s="30">
        <v>0.14000000000000001</v>
      </c>
    </row>
    <row r="155" spans="1:10" ht="24" customHeight="1" x14ac:dyDescent="0.25">
      <c r="A155" s="33" t="s">
        <v>126</v>
      </c>
      <c r="B155" s="34" t="s">
        <v>176</v>
      </c>
      <c r="C155" s="33" t="s">
        <v>25</v>
      </c>
      <c r="D155" s="33" t="s">
        <v>175</v>
      </c>
      <c r="E155" s="124" t="s">
        <v>139</v>
      </c>
      <c r="F155" s="124"/>
      <c r="G155" s="32" t="s">
        <v>27</v>
      </c>
      <c r="H155" s="31">
        <v>0.16400000000000001</v>
      </c>
      <c r="I155" s="30">
        <v>25</v>
      </c>
      <c r="J155" s="30">
        <v>4.0999999999999996</v>
      </c>
    </row>
    <row r="156" spans="1:10" ht="25.95" customHeight="1" x14ac:dyDescent="0.25">
      <c r="A156" s="46" t="s">
        <v>148</v>
      </c>
      <c r="B156" s="47" t="s">
        <v>174</v>
      </c>
      <c r="C156" s="46" t="s">
        <v>25</v>
      </c>
      <c r="D156" s="46" t="s">
        <v>173</v>
      </c>
      <c r="E156" s="125" t="s">
        <v>145</v>
      </c>
      <c r="F156" s="125"/>
      <c r="G156" s="45" t="s">
        <v>172</v>
      </c>
      <c r="H156" s="44">
        <v>3</v>
      </c>
      <c r="I156" s="43">
        <v>5.73</v>
      </c>
      <c r="J156" s="43">
        <v>17.190000000000001</v>
      </c>
    </row>
    <row r="157" spans="1:10" x14ac:dyDescent="0.25">
      <c r="A157" s="29"/>
      <c r="B157" s="29"/>
      <c r="C157" s="29"/>
      <c r="D157" s="29"/>
      <c r="E157" s="29" t="s">
        <v>121</v>
      </c>
      <c r="F157" s="28">
        <v>3.61</v>
      </c>
      <c r="G157" s="29" t="s">
        <v>120</v>
      </c>
      <c r="H157" s="28">
        <v>3.9</v>
      </c>
      <c r="I157" s="29" t="s">
        <v>119</v>
      </c>
      <c r="J157" s="28">
        <v>7.51</v>
      </c>
    </row>
    <row r="158" spans="1:10" x14ac:dyDescent="0.25">
      <c r="A158" s="29"/>
      <c r="B158" s="29"/>
      <c r="C158" s="29"/>
      <c r="D158" s="29"/>
      <c r="E158" s="29" t="s">
        <v>118</v>
      </c>
      <c r="F158" s="28">
        <v>7.89</v>
      </c>
      <c r="G158" s="29"/>
      <c r="H158" s="122" t="s">
        <v>117</v>
      </c>
      <c r="I158" s="122"/>
      <c r="J158" s="28">
        <v>40.24</v>
      </c>
    </row>
    <row r="159" spans="1:10" ht="49.95" customHeight="1" thickBot="1" x14ac:dyDescent="0.3">
      <c r="A159" s="22"/>
      <c r="B159" s="22"/>
      <c r="C159" s="22"/>
      <c r="D159" s="22"/>
      <c r="E159" s="22"/>
      <c r="F159" s="22"/>
      <c r="G159" s="22" t="s">
        <v>116</v>
      </c>
      <c r="H159" s="27" t="s">
        <v>213</v>
      </c>
      <c r="I159" s="22" t="s">
        <v>114</v>
      </c>
      <c r="J159" s="23">
        <v>4516.53</v>
      </c>
    </row>
    <row r="160" spans="1:10" ht="1.05" customHeight="1" thickTop="1" x14ac:dyDescent="0.25">
      <c r="A160" s="26"/>
      <c r="B160" s="26"/>
      <c r="C160" s="26"/>
      <c r="D160" s="26"/>
      <c r="E160" s="26"/>
      <c r="F160" s="26"/>
      <c r="G160" s="26"/>
      <c r="H160" s="26"/>
      <c r="I160" s="26"/>
      <c r="J160" s="26"/>
    </row>
    <row r="161" spans="1:10" ht="24" customHeight="1" x14ac:dyDescent="0.25">
      <c r="A161" s="49" t="s">
        <v>61</v>
      </c>
      <c r="B161" s="49"/>
      <c r="C161" s="49"/>
      <c r="D161" s="49" t="s">
        <v>62</v>
      </c>
      <c r="E161" s="49"/>
      <c r="F161" s="121"/>
      <c r="G161" s="121"/>
      <c r="H161" s="50"/>
      <c r="I161" s="49"/>
      <c r="J161" s="48">
        <v>106382.33</v>
      </c>
    </row>
    <row r="162" spans="1:10" ht="18" customHeight="1" x14ac:dyDescent="0.25">
      <c r="A162" s="42" t="s">
        <v>63</v>
      </c>
      <c r="B162" s="40" t="s">
        <v>10</v>
      </c>
      <c r="C162" s="42" t="s">
        <v>11</v>
      </c>
      <c r="D162" s="42" t="s">
        <v>12</v>
      </c>
      <c r="E162" s="112" t="s">
        <v>132</v>
      </c>
      <c r="F162" s="112"/>
      <c r="G162" s="41" t="s">
        <v>13</v>
      </c>
      <c r="H162" s="40" t="s">
        <v>14</v>
      </c>
      <c r="I162" s="40" t="s">
        <v>15</v>
      </c>
      <c r="J162" s="40" t="s">
        <v>17</v>
      </c>
    </row>
    <row r="163" spans="1:10" ht="39" customHeight="1" x14ac:dyDescent="0.25">
      <c r="A163" s="38" t="s">
        <v>131</v>
      </c>
      <c r="B163" s="39" t="s">
        <v>34</v>
      </c>
      <c r="C163" s="38" t="s">
        <v>25</v>
      </c>
      <c r="D163" s="38" t="s">
        <v>35</v>
      </c>
      <c r="E163" s="123" t="s">
        <v>204</v>
      </c>
      <c r="F163" s="123"/>
      <c r="G163" s="37" t="s">
        <v>36</v>
      </c>
      <c r="H163" s="36">
        <v>1</v>
      </c>
      <c r="I163" s="35">
        <v>4.3</v>
      </c>
      <c r="J163" s="35">
        <v>4.3</v>
      </c>
    </row>
    <row r="164" spans="1:10" ht="39" customHeight="1" x14ac:dyDescent="0.25">
      <c r="A164" s="33" t="s">
        <v>126</v>
      </c>
      <c r="B164" s="34" t="s">
        <v>208</v>
      </c>
      <c r="C164" s="33" t="s">
        <v>25</v>
      </c>
      <c r="D164" s="33" t="s">
        <v>207</v>
      </c>
      <c r="E164" s="124" t="s">
        <v>123</v>
      </c>
      <c r="F164" s="124"/>
      <c r="G164" s="32" t="s">
        <v>122</v>
      </c>
      <c r="H164" s="31">
        <v>3.0999999999999999E-3</v>
      </c>
      <c r="I164" s="30">
        <v>175.18</v>
      </c>
      <c r="J164" s="30">
        <v>0.54</v>
      </c>
    </row>
    <row r="165" spans="1:10" ht="39" customHeight="1" x14ac:dyDescent="0.25">
      <c r="A165" s="33" t="s">
        <v>126</v>
      </c>
      <c r="B165" s="34" t="s">
        <v>206</v>
      </c>
      <c r="C165" s="33" t="s">
        <v>25</v>
      </c>
      <c r="D165" s="33" t="s">
        <v>205</v>
      </c>
      <c r="E165" s="124" t="s">
        <v>123</v>
      </c>
      <c r="F165" s="124"/>
      <c r="G165" s="32" t="s">
        <v>127</v>
      </c>
      <c r="H165" s="31">
        <v>5.9999999999999995E-4</v>
      </c>
      <c r="I165" s="30">
        <v>349.86</v>
      </c>
      <c r="J165" s="30">
        <v>0.2</v>
      </c>
    </row>
    <row r="166" spans="1:10" ht="24" customHeight="1" x14ac:dyDescent="0.25">
      <c r="A166" s="33" t="s">
        <v>126</v>
      </c>
      <c r="B166" s="34" t="s">
        <v>141</v>
      </c>
      <c r="C166" s="33" t="s">
        <v>25</v>
      </c>
      <c r="D166" s="33" t="s">
        <v>140</v>
      </c>
      <c r="E166" s="124" t="s">
        <v>139</v>
      </c>
      <c r="F166" s="124"/>
      <c r="G166" s="32" t="s">
        <v>27</v>
      </c>
      <c r="H166" s="31">
        <v>0.1222</v>
      </c>
      <c r="I166" s="30">
        <v>20.32</v>
      </c>
      <c r="J166" s="30">
        <v>2.48</v>
      </c>
    </row>
    <row r="167" spans="1:10" ht="24" customHeight="1" x14ac:dyDescent="0.25">
      <c r="A167" s="33" t="s">
        <v>126</v>
      </c>
      <c r="B167" s="34" t="s">
        <v>176</v>
      </c>
      <c r="C167" s="33" t="s">
        <v>25</v>
      </c>
      <c r="D167" s="33" t="s">
        <v>175</v>
      </c>
      <c r="E167" s="124" t="s">
        <v>139</v>
      </c>
      <c r="F167" s="124"/>
      <c r="G167" s="32" t="s">
        <v>27</v>
      </c>
      <c r="H167" s="31">
        <v>4.3200000000000002E-2</v>
      </c>
      <c r="I167" s="30">
        <v>25</v>
      </c>
      <c r="J167" s="30">
        <v>1.08</v>
      </c>
    </row>
    <row r="168" spans="1:10" x14ac:dyDescent="0.25">
      <c r="A168" s="29"/>
      <c r="B168" s="29"/>
      <c r="C168" s="29"/>
      <c r="D168" s="29"/>
      <c r="E168" s="29" t="s">
        <v>121</v>
      </c>
      <c r="F168" s="28">
        <v>1.32</v>
      </c>
      <c r="G168" s="29" t="s">
        <v>120</v>
      </c>
      <c r="H168" s="28">
        <v>1.44</v>
      </c>
      <c r="I168" s="29" t="s">
        <v>119</v>
      </c>
      <c r="J168" s="28">
        <v>2.76</v>
      </c>
    </row>
    <row r="169" spans="1:10" x14ac:dyDescent="0.25">
      <c r="A169" s="29"/>
      <c r="B169" s="29"/>
      <c r="C169" s="29"/>
      <c r="D169" s="29"/>
      <c r="E169" s="29" t="s">
        <v>118</v>
      </c>
      <c r="F169" s="28">
        <v>1.05</v>
      </c>
      <c r="G169" s="29"/>
      <c r="H169" s="122" t="s">
        <v>117</v>
      </c>
      <c r="I169" s="122"/>
      <c r="J169" s="28">
        <v>5.35</v>
      </c>
    </row>
    <row r="170" spans="1:10" ht="49.95" customHeight="1" thickBot="1" x14ac:dyDescent="0.3">
      <c r="A170" s="22"/>
      <c r="B170" s="22"/>
      <c r="C170" s="22"/>
      <c r="D170" s="22"/>
      <c r="E170" s="22"/>
      <c r="F170" s="22"/>
      <c r="G170" s="22" t="s">
        <v>116</v>
      </c>
      <c r="H170" s="27" t="s">
        <v>212</v>
      </c>
      <c r="I170" s="22" t="s">
        <v>114</v>
      </c>
      <c r="J170" s="23">
        <v>2852.62</v>
      </c>
    </row>
    <row r="171" spans="1:10" ht="1.05" customHeight="1" thickTop="1" x14ac:dyDescent="0.25">
      <c r="A171" s="26"/>
      <c r="B171" s="26"/>
      <c r="C171" s="26"/>
      <c r="D171" s="26"/>
      <c r="E171" s="26"/>
      <c r="F171" s="26"/>
      <c r="G171" s="26"/>
      <c r="H171" s="26"/>
      <c r="I171" s="26"/>
      <c r="J171" s="26"/>
    </row>
    <row r="172" spans="1:10" ht="18" customHeight="1" x14ac:dyDescent="0.25">
      <c r="A172" s="42" t="s">
        <v>64</v>
      </c>
      <c r="B172" s="40" t="s">
        <v>10</v>
      </c>
      <c r="C172" s="42" t="s">
        <v>11</v>
      </c>
      <c r="D172" s="42" t="s">
        <v>12</v>
      </c>
      <c r="E172" s="112" t="s">
        <v>132</v>
      </c>
      <c r="F172" s="112"/>
      <c r="G172" s="41" t="s">
        <v>13</v>
      </c>
      <c r="H172" s="40" t="s">
        <v>14</v>
      </c>
      <c r="I172" s="40" t="s">
        <v>15</v>
      </c>
      <c r="J172" s="40" t="s">
        <v>17</v>
      </c>
    </row>
    <row r="173" spans="1:10" ht="25.95" customHeight="1" x14ac:dyDescent="0.25">
      <c r="A173" s="38" t="s">
        <v>131</v>
      </c>
      <c r="B173" s="39" t="s">
        <v>38</v>
      </c>
      <c r="C173" s="38" t="s">
        <v>25</v>
      </c>
      <c r="D173" s="38" t="s">
        <v>39</v>
      </c>
      <c r="E173" s="123" t="s">
        <v>204</v>
      </c>
      <c r="F173" s="123"/>
      <c r="G173" s="37" t="s">
        <v>36</v>
      </c>
      <c r="H173" s="36">
        <v>1</v>
      </c>
      <c r="I173" s="35">
        <v>7.24</v>
      </c>
      <c r="J173" s="35">
        <v>7.24</v>
      </c>
    </row>
    <row r="174" spans="1:10" ht="24" customHeight="1" x14ac:dyDescent="0.25">
      <c r="A174" s="33" t="s">
        <v>126</v>
      </c>
      <c r="B174" s="34" t="s">
        <v>176</v>
      </c>
      <c r="C174" s="33" t="s">
        <v>25</v>
      </c>
      <c r="D174" s="33" t="s">
        <v>175</v>
      </c>
      <c r="E174" s="124" t="s">
        <v>139</v>
      </c>
      <c r="F174" s="124"/>
      <c r="G174" s="32" t="s">
        <v>27</v>
      </c>
      <c r="H174" s="31">
        <v>8.7900000000000006E-2</v>
      </c>
      <c r="I174" s="30">
        <v>25</v>
      </c>
      <c r="J174" s="30">
        <v>2.19</v>
      </c>
    </row>
    <row r="175" spans="1:10" ht="24" customHeight="1" x14ac:dyDescent="0.25">
      <c r="A175" s="33" t="s">
        <v>126</v>
      </c>
      <c r="B175" s="34" t="s">
        <v>141</v>
      </c>
      <c r="C175" s="33" t="s">
        <v>25</v>
      </c>
      <c r="D175" s="33" t="s">
        <v>140</v>
      </c>
      <c r="E175" s="124" t="s">
        <v>139</v>
      </c>
      <c r="F175" s="124"/>
      <c r="G175" s="32" t="s">
        <v>27</v>
      </c>
      <c r="H175" s="31">
        <v>0.2487</v>
      </c>
      <c r="I175" s="30">
        <v>20.32</v>
      </c>
      <c r="J175" s="30">
        <v>5.05</v>
      </c>
    </row>
    <row r="176" spans="1:10" x14ac:dyDescent="0.25">
      <c r="A176" s="29"/>
      <c r="B176" s="29"/>
      <c r="C176" s="29"/>
      <c r="D176" s="29"/>
      <c r="E176" s="29" t="s">
        <v>121</v>
      </c>
      <c r="F176" s="28">
        <v>2.63</v>
      </c>
      <c r="G176" s="29" t="s">
        <v>120</v>
      </c>
      <c r="H176" s="28">
        <v>2.85</v>
      </c>
      <c r="I176" s="29" t="s">
        <v>119</v>
      </c>
      <c r="J176" s="28">
        <v>5.48</v>
      </c>
    </row>
    <row r="177" spans="1:10" x14ac:dyDescent="0.25">
      <c r="A177" s="29"/>
      <c r="B177" s="29"/>
      <c r="C177" s="29"/>
      <c r="D177" s="29"/>
      <c r="E177" s="29" t="s">
        <v>118</v>
      </c>
      <c r="F177" s="28">
        <v>1.76</v>
      </c>
      <c r="G177" s="29"/>
      <c r="H177" s="122" t="s">
        <v>117</v>
      </c>
      <c r="I177" s="122"/>
      <c r="J177" s="28">
        <v>9</v>
      </c>
    </row>
    <row r="178" spans="1:10" ht="49.95" customHeight="1" thickBot="1" x14ac:dyDescent="0.3">
      <c r="A178" s="22"/>
      <c r="B178" s="22"/>
      <c r="C178" s="22"/>
      <c r="D178" s="22"/>
      <c r="E178" s="22"/>
      <c r="F178" s="22"/>
      <c r="G178" s="22" t="s">
        <v>116</v>
      </c>
      <c r="H178" s="27" t="s">
        <v>212</v>
      </c>
      <c r="I178" s="22" t="s">
        <v>114</v>
      </c>
      <c r="J178" s="23">
        <v>4798.8</v>
      </c>
    </row>
    <row r="179" spans="1:10" ht="1.05" customHeight="1" thickTop="1" x14ac:dyDescent="0.25">
      <c r="A179" s="26"/>
      <c r="B179" s="26"/>
      <c r="C179" s="26"/>
      <c r="D179" s="26"/>
      <c r="E179" s="26"/>
      <c r="F179" s="26"/>
      <c r="G179" s="26"/>
      <c r="H179" s="26"/>
      <c r="I179" s="26"/>
      <c r="J179" s="26"/>
    </row>
    <row r="180" spans="1:10" ht="18" customHeight="1" x14ac:dyDescent="0.25">
      <c r="A180" s="42" t="s">
        <v>65</v>
      </c>
      <c r="B180" s="40" t="s">
        <v>10</v>
      </c>
      <c r="C180" s="42" t="s">
        <v>11</v>
      </c>
      <c r="D180" s="42" t="s">
        <v>12</v>
      </c>
      <c r="E180" s="112" t="s">
        <v>132</v>
      </c>
      <c r="F180" s="112"/>
      <c r="G180" s="41" t="s">
        <v>13</v>
      </c>
      <c r="H180" s="40" t="s">
        <v>14</v>
      </c>
      <c r="I180" s="40" t="s">
        <v>15</v>
      </c>
      <c r="J180" s="40" t="s">
        <v>17</v>
      </c>
    </row>
    <row r="181" spans="1:10" ht="52.05" customHeight="1" x14ac:dyDescent="0.25">
      <c r="A181" s="38" t="s">
        <v>131</v>
      </c>
      <c r="B181" s="39" t="s">
        <v>41</v>
      </c>
      <c r="C181" s="38" t="s">
        <v>25</v>
      </c>
      <c r="D181" s="38" t="s">
        <v>42</v>
      </c>
      <c r="E181" s="123" t="s">
        <v>183</v>
      </c>
      <c r="F181" s="123"/>
      <c r="G181" s="37" t="s">
        <v>36</v>
      </c>
      <c r="H181" s="36">
        <v>1</v>
      </c>
      <c r="I181" s="35">
        <v>68.900000000000006</v>
      </c>
      <c r="J181" s="35">
        <v>68.900000000000006</v>
      </c>
    </row>
    <row r="182" spans="1:10" ht="25.95" customHeight="1" x14ac:dyDescent="0.25">
      <c r="A182" s="33" t="s">
        <v>126</v>
      </c>
      <c r="B182" s="34" t="s">
        <v>203</v>
      </c>
      <c r="C182" s="33" t="s">
        <v>25</v>
      </c>
      <c r="D182" s="33" t="s">
        <v>202</v>
      </c>
      <c r="E182" s="124" t="s">
        <v>139</v>
      </c>
      <c r="F182" s="124"/>
      <c r="G182" s="32" t="s">
        <v>27</v>
      </c>
      <c r="H182" s="31">
        <v>0.14299999999999999</v>
      </c>
      <c r="I182" s="30">
        <v>22.44</v>
      </c>
      <c r="J182" s="30">
        <v>3.2</v>
      </c>
    </row>
    <row r="183" spans="1:10" ht="39" customHeight="1" x14ac:dyDescent="0.25">
      <c r="A183" s="33" t="s">
        <v>126</v>
      </c>
      <c r="B183" s="34" t="s">
        <v>182</v>
      </c>
      <c r="C183" s="33" t="s">
        <v>25</v>
      </c>
      <c r="D183" s="33" t="s">
        <v>181</v>
      </c>
      <c r="E183" s="124" t="s">
        <v>123</v>
      </c>
      <c r="F183" s="124"/>
      <c r="G183" s="32" t="s">
        <v>122</v>
      </c>
      <c r="H183" s="31">
        <v>9.7000000000000003E-3</v>
      </c>
      <c r="I183" s="30">
        <v>21.35</v>
      </c>
      <c r="J183" s="30">
        <v>0.2</v>
      </c>
    </row>
    <row r="184" spans="1:10" ht="24" customHeight="1" x14ac:dyDescent="0.25">
      <c r="A184" s="33" t="s">
        <v>126</v>
      </c>
      <c r="B184" s="34" t="s">
        <v>141</v>
      </c>
      <c r="C184" s="33" t="s">
        <v>25</v>
      </c>
      <c r="D184" s="33" t="s">
        <v>140</v>
      </c>
      <c r="E184" s="124" t="s">
        <v>139</v>
      </c>
      <c r="F184" s="124"/>
      <c r="G184" s="32" t="s">
        <v>27</v>
      </c>
      <c r="H184" s="31">
        <v>8.8999999999999996E-2</v>
      </c>
      <c r="I184" s="30">
        <v>20.32</v>
      </c>
      <c r="J184" s="30">
        <v>1.8</v>
      </c>
    </row>
    <row r="185" spans="1:10" ht="39" customHeight="1" x14ac:dyDescent="0.25">
      <c r="A185" s="33" t="s">
        <v>126</v>
      </c>
      <c r="B185" s="34" t="s">
        <v>178</v>
      </c>
      <c r="C185" s="33" t="s">
        <v>25</v>
      </c>
      <c r="D185" s="33" t="s">
        <v>177</v>
      </c>
      <c r="E185" s="124" t="s">
        <v>123</v>
      </c>
      <c r="F185" s="124"/>
      <c r="G185" s="32" t="s">
        <v>127</v>
      </c>
      <c r="H185" s="31">
        <v>7.0000000000000001E-3</v>
      </c>
      <c r="I185" s="30">
        <v>22.42</v>
      </c>
      <c r="J185" s="30">
        <v>0.15</v>
      </c>
    </row>
    <row r="186" spans="1:10" ht="25.95" customHeight="1" x14ac:dyDescent="0.25">
      <c r="A186" s="46" t="s">
        <v>148</v>
      </c>
      <c r="B186" s="47" t="s">
        <v>201</v>
      </c>
      <c r="C186" s="46" t="s">
        <v>25</v>
      </c>
      <c r="D186" s="46" t="s">
        <v>200</v>
      </c>
      <c r="E186" s="125" t="s">
        <v>145</v>
      </c>
      <c r="F186" s="125"/>
      <c r="G186" s="45" t="s">
        <v>149</v>
      </c>
      <c r="H186" s="44">
        <v>2.202</v>
      </c>
      <c r="I186" s="43">
        <v>17.77</v>
      </c>
      <c r="J186" s="43">
        <v>39.119999999999997</v>
      </c>
    </row>
    <row r="187" spans="1:10" ht="39" customHeight="1" x14ac:dyDescent="0.25">
      <c r="A187" s="46" t="s">
        <v>148</v>
      </c>
      <c r="B187" s="47" t="s">
        <v>199</v>
      </c>
      <c r="C187" s="46" t="s">
        <v>25</v>
      </c>
      <c r="D187" s="46" t="s">
        <v>198</v>
      </c>
      <c r="E187" s="125" t="s">
        <v>145</v>
      </c>
      <c r="F187" s="125"/>
      <c r="G187" s="45" t="s">
        <v>191</v>
      </c>
      <c r="H187" s="44">
        <v>5.0000000000000001E-3</v>
      </c>
      <c r="I187" s="43">
        <v>119.78</v>
      </c>
      <c r="J187" s="43">
        <v>0.59</v>
      </c>
    </row>
    <row r="188" spans="1:10" ht="39" customHeight="1" x14ac:dyDescent="0.25">
      <c r="A188" s="46" t="s">
        <v>148</v>
      </c>
      <c r="B188" s="47" t="s">
        <v>197</v>
      </c>
      <c r="C188" s="46" t="s">
        <v>25</v>
      </c>
      <c r="D188" s="46" t="s">
        <v>196</v>
      </c>
      <c r="E188" s="125" t="s">
        <v>145</v>
      </c>
      <c r="F188" s="125"/>
      <c r="G188" s="45" t="s">
        <v>149</v>
      </c>
      <c r="H188" s="44">
        <v>0.2</v>
      </c>
      <c r="I188" s="43">
        <v>11.98</v>
      </c>
      <c r="J188" s="43">
        <v>2.39</v>
      </c>
    </row>
    <row r="189" spans="1:10" ht="39" customHeight="1" x14ac:dyDescent="0.25">
      <c r="A189" s="46" t="s">
        <v>148</v>
      </c>
      <c r="B189" s="47" t="s">
        <v>195</v>
      </c>
      <c r="C189" s="46" t="s">
        <v>25</v>
      </c>
      <c r="D189" s="46" t="s">
        <v>194</v>
      </c>
      <c r="E189" s="125" t="s">
        <v>145</v>
      </c>
      <c r="F189" s="125"/>
      <c r="G189" s="45" t="s">
        <v>149</v>
      </c>
      <c r="H189" s="44">
        <v>2.278</v>
      </c>
      <c r="I189" s="43">
        <v>8.66</v>
      </c>
      <c r="J189" s="43">
        <v>19.72</v>
      </c>
    </row>
    <row r="190" spans="1:10" ht="25.95" customHeight="1" x14ac:dyDescent="0.25">
      <c r="A190" s="46" t="s">
        <v>148</v>
      </c>
      <c r="B190" s="47" t="s">
        <v>193</v>
      </c>
      <c r="C190" s="46" t="s">
        <v>25</v>
      </c>
      <c r="D190" s="46" t="s">
        <v>192</v>
      </c>
      <c r="E190" s="125" t="s">
        <v>145</v>
      </c>
      <c r="F190" s="125"/>
      <c r="G190" s="45" t="s">
        <v>191</v>
      </c>
      <c r="H190" s="44">
        <v>0.06</v>
      </c>
      <c r="I190" s="43">
        <v>28.91</v>
      </c>
      <c r="J190" s="43">
        <v>1.73</v>
      </c>
    </row>
    <row r="191" spans="1:10" x14ac:dyDescent="0.25">
      <c r="A191" s="29"/>
      <c r="B191" s="29"/>
      <c r="C191" s="29"/>
      <c r="D191" s="29"/>
      <c r="E191" s="29" t="s">
        <v>121</v>
      </c>
      <c r="F191" s="28">
        <v>2.0299999999999998</v>
      </c>
      <c r="G191" s="29" t="s">
        <v>120</v>
      </c>
      <c r="H191" s="28">
        <v>2.19</v>
      </c>
      <c r="I191" s="29" t="s">
        <v>119</v>
      </c>
      <c r="J191" s="28">
        <v>4.22</v>
      </c>
    </row>
    <row r="192" spans="1:10" x14ac:dyDescent="0.25">
      <c r="A192" s="29"/>
      <c r="B192" s="29"/>
      <c r="C192" s="29"/>
      <c r="D192" s="29"/>
      <c r="E192" s="29" t="s">
        <v>118</v>
      </c>
      <c r="F192" s="28">
        <v>16.82</v>
      </c>
      <c r="G192" s="29"/>
      <c r="H192" s="122" t="s">
        <v>117</v>
      </c>
      <c r="I192" s="122"/>
      <c r="J192" s="28">
        <v>85.72</v>
      </c>
    </row>
    <row r="193" spans="1:10" ht="49.95" customHeight="1" thickBot="1" x14ac:dyDescent="0.3">
      <c r="A193" s="22"/>
      <c r="B193" s="22"/>
      <c r="C193" s="22"/>
      <c r="D193" s="22"/>
      <c r="E193" s="22"/>
      <c r="F193" s="22"/>
      <c r="G193" s="22" t="s">
        <v>116</v>
      </c>
      <c r="H193" s="27" t="s">
        <v>212</v>
      </c>
      <c r="I193" s="22" t="s">
        <v>114</v>
      </c>
      <c r="J193" s="23">
        <v>45705.9</v>
      </c>
    </row>
    <row r="194" spans="1:10" ht="1.05" customHeight="1" thickTop="1" x14ac:dyDescent="0.25">
      <c r="A194" s="26"/>
      <c r="B194" s="26"/>
      <c r="C194" s="26"/>
      <c r="D194" s="26"/>
      <c r="E194" s="26"/>
      <c r="F194" s="26"/>
      <c r="G194" s="26"/>
      <c r="H194" s="26"/>
      <c r="I194" s="26"/>
      <c r="J194" s="26"/>
    </row>
    <row r="195" spans="1:10" ht="18" customHeight="1" x14ac:dyDescent="0.25">
      <c r="A195" s="42" t="s">
        <v>66</v>
      </c>
      <c r="B195" s="40" t="s">
        <v>10</v>
      </c>
      <c r="C195" s="42" t="s">
        <v>11</v>
      </c>
      <c r="D195" s="42" t="s">
        <v>12</v>
      </c>
      <c r="E195" s="112" t="s">
        <v>132</v>
      </c>
      <c r="F195" s="112"/>
      <c r="G195" s="41" t="s">
        <v>13</v>
      </c>
      <c r="H195" s="40" t="s">
        <v>14</v>
      </c>
      <c r="I195" s="40" t="s">
        <v>15</v>
      </c>
      <c r="J195" s="40" t="s">
        <v>17</v>
      </c>
    </row>
    <row r="196" spans="1:10" ht="52.05" customHeight="1" x14ac:dyDescent="0.25">
      <c r="A196" s="38" t="s">
        <v>131</v>
      </c>
      <c r="B196" s="39" t="s">
        <v>44</v>
      </c>
      <c r="C196" s="38" t="s">
        <v>25</v>
      </c>
      <c r="D196" s="38" t="s">
        <v>45</v>
      </c>
      <c r="E196" s="123" t="s">
        <v>168</v>
      </c>
      <c r="F196" s="123"/>
      <c r="G196" s="37" t="s">
        <v>36</v>
      </c>
      <c r="H196" s="36">
        <v>1</v>
      </c>
      <c r="I196" s="35">
        <v>23.02</v>
      </c>
      <c r="J196" s="35">
        <v>23.02</v>
      </c>
    </row>
    <row r="197" spans="1:10" ht="24" customHeight="1" x14ac:dyDescent="0.25">
      <c r="A197" s="33" t="s">
        <v>126</v>
      </c>
      <c r="B197" s="34" t="s">
        <v>167</v>
      </c>
      <c r="C197" s="33" t="s">
        <v>25</v>
      </c>
      <c r="D197" s="33" t="s">
        <v>166</v>
      </c>
      <c r="E197" s="124" t="s">
        <v>139</v>
      </c>
      <c r="F197" s="124"/>
      <c r="G197" s="32" t="s">
        <v>27</v>
      </c>
      <c r="H197" s="31">
        <v>0.52659999999999996</v>
      </c>
      <c r="I197" s="30">
        <v>27.11</v>
      </c>
      <c r="J197" s="30">
        <v>14.27</v>
      </c>
    </row>
    <row r="198" spans="1:10" ht="24" customHeight="1" x14ac:dyDescent="0.25">
      <c r="A198" s="46" t="s">
        <v>148</v>
      </c>
      <c r="B198" s="47" t="s">
        <v>190</v>
      </c>
      <c r="C198" s="46" t="s">
        <v>25</v>
      </c>
      <c r="D198" s="46" t="s">
        <v>189</v>
      </c>
      <c r="E198" s="125" t="s">
        <v>145</v>
      </c>
      <c r="F198" s="125"/>
      <c r="G198" s="45" t="s">
        <v>163</v>
      </c>
      <c r="H198" s="44">
        <v>0.20699999999999999</v>
      </c>
      <c r="I198" s="43">
        <v>36.25</v>
      </c>
      <c r="J198" s="43">
        <v>7.5</v>
      </c>
    </row>
    <row r="199" spans="1:10" ht="24" customHeight="1" x14ac:dyDescent="0.25">
      <c r="A199" s="46" t="s">
        <v>148</v>
      </c>
      <c r="B199" s="47" t="s">
        <v>188</v>
      </c>
      <c r="C199" s="46" t="s">
        <v>25</v>
      </c>
      <c r="D199" s="46" t="s">
        <v>187</v>
      </c>
      <c r="E199" s="125" t="s">
        <v>145</v>
      </c>
      <c r="F199" s="125"/>
      <c r="G199" s="45" t="s">
        <v>163</v>
      </c>
      <c r="H199" s="44">
        <v>6.1899999999999997E-2</v>
      </c>
      <c r="I199" s="43">
        <v>20.260000000000002</v>
      </c>
      <c r="J199" s="43">
        <v>1.25</v>
      </c>
    </row>
    <row r="200" spans="1:10" x14ac:dyDescent="0.25">
      <c r="A200" s="29"/>
      <c r="B200" s="29"/>
      <c r="C200" s="29"/>
      <c r="D200" s="29"/>
      <c r="E200" s="29" t="s">
        <v>121</v>
      </c>
      <c r="F200" s="28">
        <v>5.0999999999999996</v>
      </c>
      <c r="G200" s="29" t="s">
        <v>120</v>
      </c>
      <c r="H200" s="28">
        <v>5.49</v>
      </c>
      <c r="I200" s="29" t="s">
        <v>119</v>
      </c>
      <c r="J200" s="28">
        <v>10.59</v>
      </c>
    </row>
    <row r="201" spans="1:10" x14ac:dyDescent="0.25">
      <c r="A201" s="29"/>
      <c r="B201" s="29"/>
      <c r="C201" s="29"/>
      <c r="D201" s="29"/>
      <c r="E201" s="29" t="s">
        <v>118</v>
      </c>
      <c r="F201" s="28">
        <v>5.62</v>
      </c>
      <c r="G201" s="29"/>
      <c r="H201" s="122" t="s">
        <v>117</v>
      </c>
      <c r="I201" s="122"/>
      <c r="J201" s="28">
        <v>28.64</v>
      </c>
    </row>
    <row r="202" spans="1:10" ht="49.95" customHeight="1" thickBot="1" x14ac:dyDescent="0.3">
      <c r="A202" s="22"/>
      <c r="B202" s="22"/>
      <c r="C202" s="22"/>
      <c r="D202" s="22"/>
      <c r="E202" s="22"/>
      <c r="F202" s="22"/>
      <c r="G202" s="22" t="s">
        <v>116</v>
      </c>
      <c r="H202" s="27" t="s">
        <v>212</v>
      </c>
      <c r="I202" s="22" t="s">
        <v>114</v>
      </c>
      <c r="J202" s="23">
        <v>15270.84</v>
      </c>
    </row>
    <row r="203" spans="1:10" ht="1.05" customHeight="1" thickTop="1" x14ac:dyDescent="0.25">
      <c r="A203" s="26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0" ht="18" customHeight="1" x14ac:dyDescent="0.25">
      <c r="A204" s="42" t="s">
        <v>67</v>
      </c>
      <c r="B204" s="40" t="s">
        <v>10</v>
      </c>
      <c r="C204" s="42" t="s">
        <v>11</v>
      </c>
      <c r="D204" s="42" t="s">
        <v>12</v>
      </c>
      <c r="E204" s="112" t="s">
        <v>132</v>
      </c>
      <c r="F204" s="112"/>
      <c r="G204" s="41" t="s">
        <v>13</v>
      </c>
      <c r="H204" s="40" t="s">
        <v>14</v>
      </c>
      <c r="I204" s="40" t="s">
        <v>15</v>
      </c>
      <c r="J204" s="40" t="s">
        <v>17</v>
      </c>
    </row>
    <row r="205" spans="1:10" ht="39" customHeight="1" x14ac:dyDescent="0.25">
      <c r="A205" s="38" t="s">
        <v>131</v>
      </c>
      <c r="B205" s="39" t="s">
        <v>47</v>
      </c>
      <c r="C205" s="38" t="s">
        <v>25</v>
      </c>
      <c r="D205" s="38" t="s">
        <v>48</v>
      </c>
      <c r="E205" s="123" t="s">
        <v>183</v>
      </c>
      <c r="F205" s="123"/>
      <c r="G205" s="37" t="s">
        <v>36</v>
      </c>
      <c r="H205" s="36">
        <v>1</v>
      </c>
      <c r="I205" s="35">
        <v>52.8</v>
      </c>
      <c r="J205" s="35">
        <v>52.8</v>
      </c>
    </row>
    <row r="206" spans="1:10" ht="39" customHeight="1" x14ac:dyDescent="0.25">
      <c r="A206" s="33" t="s">
        <v>126</v>
      </c>
      <c r="B206" s="34" t="s">
        <v>182</v>
      </c>
      <c r="C206" s="33" t="s">
        <v>25</v>
      </c>
      <c r="D206" s="33" t="s">
        <v>181</v>
      </c>
      <c r="E206" s="124" t="s">
        <v>123</v>
      </c>
      <c r="F206" s="124"/>
      <c r="G206" s="32" t="s">
        <v>122</v>
      </c>
      <c r="H206" s="31">
        <v>3.3300000000000003E-2</v>
      </c>
      <c r="I206" s="30">
        <v>21.35</v>
      </c>
      <c r="J206" s="30">
        <v>0.71</v>
      </c>
    </row>
    <row r="207" spans="1:10" ht="24" customHeight="1" x14ac:dyDescent="0.25">
      <c r="A207" s="33" t="s">
        <v>126</v>
      </c>
      <c r="B207" s="34" t="s">
        <v>141</v>
      </c>
      <c r="C207" s="33" t="s">
        <v>25</v>
      </c>
      <c r="D207" s="33" t="s">
        <v>140</v>
      </c>
      <c r="E207" s="124" t="s">
        <v>139</v>
      </c>
      <c r="F207" s="124"/>
      <c r="G207" s="32" t="s">
        <v>27</v>
      </c>
      <c r="H207" s="31">
        <v>0.253</v>
      </c>
      <c r="I207" s="30">
        <v>20.32</v>
      </c>
      <c r="J207" s="30">
        <v>5.14</v>
      </c>
    </row>
    <row r="208" spans="1:10" ht="24" customHeight="1" x14ac:dyDescent="0.25">
      <c r="A208" s="33" t="s">
        <v>126</v>
      </c>
      <c r="B208" s="34" t="s">
        <v>176</v>
      </c>
      <c r="C208" s="33" t="s">
        <v>25</v>
      </c>
      <c r="D208" s="33" t="s">
        <v>175</v>
      </c>
      <c r="E208" s="124" t="s">
        <v>139</v>
      </c>
      <c r="F208" s="124"/>
      <c r="G208" s="32" t="s">
        <v>27</v>
      </c>
      <c r="H208" s="31">
        <v>8.2000000000000003E-2</v>
      </c>
      <c r="I208" s="30">
        <v>25</v>
      </c>
      <c r="J208" s="30">
        <v>2.0499999999999998</v>
      </c>
    </row>
    <row r="209" spans="1:10" ht="39" customHeight="1" x14ac:dyDescent="0.25">
      <c r="A209" s="33" t="s">
        <v>126</v>
      </c>
      <c r="B209" s="34" t="s">
        <v>178</v>
      </c>
      <c r="C209" s="33" t="s">
        <v>25</v>
      </c>
      <c r="D209" s="33" t="s">
        <v>177</v>
      </c>
      <c r="E209" s="124" t="s">
        <v>123</v>
      </c>
      <c r="F209" s="124"/>
      <c r="G209" s="32" t="s">
        <v>127</v>
      </c>
      <c r="H209" s="31">
        <v>2.4E-2</v>
      </c>
      <c r="I209" s="30">
        <v>22.42</v>
      </c>
      <c r="J209" s="30">
        <v>0.53</v>
      </c>
    </row>
    <row r="210" spans="1:10" ht="39" customHeight="1" x14ac:dyDescent="0.25">
      <c r="A210" s="46" t="s">
        <v>148</v>
      </c>
      <c r="B210" s="47" t="s">
        <v>186</v>
      </c>
      <c r="C210" s="46" t="s">
        <v>25</v>
      </c>
      <c r="D210" s="46" t="s">
        <v>185</v>
      </c>
      <c r="E210" s="125" t="s">
        <v>145</v>
      </c>
      <c r="F210" s="125"/>
      <c r="G210" s="45" t="s">
        <v>172</v>
      </c>
      <c r="H210" s="44">
        <v>17.748999999999999</v>
      </c>
      <c r="I210" s="43">
        <v>2.5</v>
      </c>
      <c r="J210" s="43">
        <v>44.37</v>
      </c>
    </row>
    <row r="211" spans="1:10" x14ac:dyDescent="0.25">
      <c r="A211" s="29"/>
      <c r="B211" s="29"/>
      <c r="C211" s="29"/>
      <c r="D211" s="29"/>
      <c r="E211" s="29" t="s">
        <v>121</v>
      </c>
      <c r="F211" s="28">
        <v>3.07</v>
      </c>
      <c r="G211" s="29" t="s">
        <v>120</v>
      </c>
      <c r="H211" s="28">
        <v>3.32</v>
      </c>
      <c r="I211" s="29" t="s">
        <v>119</v>
      </c>
      <c r="J211" s="28">
        <v>6.39</v>
      </c>
    </row>
    <row r="212" spans="1:10" x14ac:dyDescent="0.25">
      <c r="A212" s="29"/>
      <c r="B212" s="29"/>
      <c r="C212" s="29"/>
      <c r="D212" s="29"/>
      <c r="E212" s="29" t="s">
        <v>118</v>
      </c>
      <c r="F212" s="28">
        <v>12.89</v>
      </c>
      <c r="G212" s="29"/>
      <c r="H212" s="122" t="s">
        <v>117</v>
      </c>
      <c r="I212" s="122"/>
      <c r="J212" s="28">
        <v>65.69</v>
      </c>
    </row>
    <row r="213" spans="1:10" ht="49.95" customHeight="1" thickBot="1" x14ac:dyDescent="0.3">
      <c r="A213" s="22"/>
      <c r="B213" s="22"/>
      <c r="C213" s="22"/>
      <c r="D213" s="22"/>
      <c r="E213" s="22"/>
      <c r="F213" s="22"/>
      <c r="G213" s="22" t="s">
        <v>116</v>
      </c>
      <c r="H213" s="27" t="s">
        <v>212</v>
      </c>
      <c r="I213" s="22" t="s">
        <v>114</v>
      </c>
      <c r="J213" s="23">
        <v>35025.9</v>
      </c>
    </row>
    <row r="214" spans="1:10" ht="1.05" customHeight="1" thickTop="1" x14ac:dyDescent="0.25">
      <c r="A214" s="26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42" t="s">
        <v>68</v>
      </c>
      <c r="B215" s="40" t="s">
        <v>10</v>
      </c>
      <c r="C215" s="42" t="s">
        <v>11</v>
      </c>
      <c r="D215" s="42" t="s">
        <v>12</v>
      </c>
      <c r="E215" s="112" t="s">
        <v>132</v>
      </c>
      <c r="F215" s="112"/>
      <c r="G215" s="41" t="s">
        <v>13</v>
      </c>
      <c r="H215" s="40" t="s">
        <v>14</v>
      </c>
      <c r="I215" s="40" t="s">
        <v>15</v>
      </c>
      <c r="J215" s="40" t="s">
        <v>17</v>
      </c>
    </row>
    <row r="216" spans="1:10" ht="52.05" customHeight="1" x14ac:dyDescent="0.25">
      <c r="A216" s="38" t="s">
        <v>131</v>
      </c>
      <c r="B216" s="39" t="s">
        <v>50</v>
      </c>
      <c r="C216" s="38" t="s">
        <v>25</v>
      </c>
      <c r="D216" s="38" t="s">
        <v>51</v>
      </c>
      <c r="E216" s="123" t="s">
        <v>183</v>
      </c>
      <c r="F216" s="123"/>
      <c r="G216" s="37" t="s">
        <v>52</v>
      </c>
      <c r="H216" s="36">
        <v>1</v>
      </c>
      <c r="I216" s="35">
        <v>32.35</v>
      </c>
      <c r="J216" s="35">
        <v>32.35</v>
      </c>
    </row>
    <row r="217" spans="1:10" ht="24" customHeight="1" x14ac:dyDescent="0.25">
      <c r="A217" s="33" t="s">
        <v>126</v>
      </c>
      <c r="B217" s="34" t="s">
        <v>141</v>
      </c>
      <c r="C217" s="33" t="s">
        <v>25</v>
      </c>
      <c r="D217" s="33" t="s">
        <v>140</v>
      </c>
      <c r="E217" s="124" t="s">
        <v>139</v>
      </c>
      <c r="F217" s="124"/>
      <c r="G217" s="32" t="s">
        <v>27</v>
      </c>
      <c r="H217" s="31">
        <v>0.20899999999999999</v>
      </c>
      <c r="I217" s="30">
        <v>20.32</v>
      </c>
      <c r="J217" s="30">
        <v>4.24</v>
      </c>
    </row>
    <row r="218" spans="1:10" ht="39" customHeight="1" x14ac:dyDescent="0.25">
      <c r="A218" s="33" t="s">
        <v>126</v>
      </c>
      <c r="B218" s="34" t="s">
        <v>182</v>
      </c>
      <c r="C218" s="33" t="s">
        <v>25</v>
      </c>
      <c r="D218" s="33" t="s">
        <v>181</v>
      </c>
      <c r="E218" s="124" t="s">
        <v>123</v>
      </c>
      <c r="F218" s="124"/>
      <c r="G218" s="32" t="s">
        <v>122</v>
      </c>
      <c r="H218" s="31">
        <v>8.6999999999999994E-3</v>
      </c>
      <c r="I218" s="30">
        <v>21.35</v>
      </c>
      <c r="J218" s="30">
        <v>0.18</v>
      </c>
    </row>
    <row r="219" spans="1:10" ht="64.95" customHeight="1" x14ac:dyDescent="0.25">
      <c r="A219" s="33" t="s">
        <v>126</v>
      </c>
      <c r="B219" s="34" t="s">
        <v>180</v>
      </c>
      <c r="C219" s="33" t="s">
        <v>25</v>
      </c>
      <c r="D219" s="33" t="s">
        <v>179</v>
      </c>
      <c r="E219" s="124" t="s">
        <v>139</v>
      </c>
      <c r="F219" s="124"/>
      <c r="G219" s="32" t="s">
        <v>105</v>
      </c>
      <c r="H219" s="31">
        <v>1.17E-2</v>
      </c>
      <c r="I219" s="30">
        <v>555.99</v>
      </c>
      <c r="J219" s="30">
        <v>6.5</v>
      </c>
    </row>
    <row r="220" spans="1:10" ht="39" customHeight="1" x14ac:dyDescent="0.25">
      <c r="A220" s="33" t="s">
        <v>126</v>
      </c>
      <c r="B220" s="34" t="s">
        <v>178</v>
      </c>
      <c r="C220" s="33" t="s">
        <v>25</v>
      </c>
      <c r="D220" s="33" t="s">
        <v>177</v>
      </c>
      <c r="E220" s="124" t="s">
        <v>123</v>
      </c>
      <c r="F220" s="124"/>
      <c r="G220" s="32" t="s">
        <v>127</v>
      </c>
      <c r="H220" s="31">
        <v>6.3E-3</v>
      </c>
      <c r="I220" s="30">
        <v>22.42</v>
      </c>
      <c r="J220" s="30">
        <v>0.14000000000000001</v>
      </c>
    </row>
    <row r="221" spans="1:10" ht="24" customHeight="1" x14ac:dyDescent="0.25">
      <c r="A221" s="33" t="s">
        <v>126</v>
      </c>
      <c r="B221" s="34" t="s">
        <v>176</v>
      </c>
      <c r="C221" s="33" t="s">
        <v>25</v>
      </c>
      <c r="D221" s="33" t="s">
        <v>175</v>
      </c>
      <c r="E221" s="124" t="s">
        <v>139</v>
      </c>
      <c r="F221" s="124"/>
      <c r="G221" s="32" t="s">
        <v>27</v>
      </c>
      <c r="H221" s="31">
        <v>0.16400000000000001</v>
      </c>
      <c r="I221" s="30">
        <v>25</v>
      </c>
      <c r="J221" s="30">
        <v>4.0999999999999996</v>
      </c>
    </row>
    <row r="222" spans="1:10" ht="25.95" customHeight="1" x14ac:dyDescent="0.25">
      <c r="A222" s="46" t="s">
        <v>148</v>
      </c>
      <c r="B222" s="47" t="s">
        <v>174</v>
      </c>
      <c r="C222" s="46" t="s">
        <v>25</v>
      </c>
      <c r="D222" s="46" t="s">
        <v>173</v>
      </c>
      <c r="E222" s="125" t="s">
        <v>145</v>
      </c>
      <c r="F222" s="125"/>
      <c r="G222" s="45" t="s">
        <v>172</v>
      </c>
      <c r="H222" s="44">
        <v>3</v>
      </c>
      <c r="I222" s="43">
        <v>5.73</v>
      </c>
      <c r="J222" s="43">
        <v>17.190000000000001</v>
      </c>
    </row>
    <row r="223" spans="1:10" x14ac:dyDescent="0.25">
      <c r="A223" s="29"/>
      <c r="B223" s="29"/>
      <c r="C223" s="29"/>
      <c r="D223" s="29"/>
      <c r="E223" s="29" t="s">
        <v>121</v>
      </c>
      <c r="F223" s="28">
        <v>3.61</v>
      </c>
      <c r="G223" s="29" t="s">
        <v>120</v>
      </c>
      <c r="H223" s="28">
        <v>3.9</v>
      </c>
      <c r="I223" s="29" t="s">
        <v>119</v>
      </c>
      <c r="J223" s="28">
        <v>7.51</v>
      </c>
    </row>
    <row r="224" spans="1:10" x14ac:dyDescent="0.25">
      <c r="A224" s="29"/>
      <c r="B224" s="29"/>
      <c r="C224" s="29"/>
      <c r="D224" s="29"/>
      <c r="E224" s="29" t="s">
        <v>118</v>
      </c>
      <c r="F224" s="28">
        <v>7.89</v>
      </c>
      <c r="G224" s="29"/>
      <c r="H224" s="122" t="s">
        <v>117</v>
      </c>
      <c r="I224" s="122"/>
      <c r="J224" s="28">
        <v>40.24</v>
      </c>
    </row>
    <row r="225" spans="1:10" ht="49.95" customHeight="1" thickBot="1" x14ac:dyDescent="0.3">
      <c r="A225" s="22"/>
      <c r="B225" s="22"/>
      <c r="C225" s="22"/>
      <c r="D225" s="22"/>
      <c r="E225" s="22"/>
      <c r="F225" s="22"/>
      <c r="G225" s="22" t="s">
        <v>116</v>
      </c>
      <c r="H225" s="27" t="s">
        <v>211</v>
      </c>
      <c r="I225" s="22" t="s">
        <v>114</v>
      </c>
      <c r="J225" s="23">
        <v>2728.27</v>
      </c>
    </row>
    <row r="226" spans="1:10" ht="1.05" customHeight="1" thickTop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ht="24" customHeight="1" x14ac:dyDescent="0.25">
      <c r="A227" s="49" t="s">
        <v>69</v>
      </c>
      <c r="B227" s="49"/>
      <c r="C227" s="49"/>
      <c r="D227" s="49" t="s">
        <v>70</v>
      </c>
      <c r="E227" s="49"/>
      <c r="F227" s="121"/>
      <c r="G227" s="121"/>
      <c r="H227" s="50"/>
      <c r="I227" s="49"/>
      <c r="J227" s="48">
        <v>144854.51999999999</v>
      </c>
    </row>
    <row r="228" spans="1:10" ht="18" customHeight="1" x14ac:dyDescent="0.25">
      <c r="A228" s="42" t="s">
        <v>71</v>
      </c>
      <c r="B228" s="40" t="s">
        <v>10</v>
      </c>
      <c r="C228" s="42" t="s">
        <v>11</v>
      </c>
      <c r="D228" s="42" t="s">
        <v>12</v>
      </c>
      <c r="E228" s="112" t="s">
        <v>132</v>
      </c>
      <c r="F228" s="112"/>
      <c r="G228" s="41" t="s">
        <v>13</v>
      </c>
      <c r="H228" s="40" t="s">
        <v>14</v>
      </c>
      <c r="I228" s="40" t="s">
        <v>15</v>
      </c>
      <c r="J228" s="40" t="s">
        <v>17</v>
      </c>
    </row>
    <row r="229" spans="1:10" ht="39" customHeight="1" x14ac:dyDescent="0.25">
      <c r="A229" s="38" t="s">
        <v>131</v>
      </c>
      <c r="B229" s="39" t="s">
        <v>34</v>
      </c>
      <c r="C229" s="38" t="s">
        <v>25</v>
      </c>
      <c r="D229" s="38" t="s">
        <v>35</v>
      </c>
      <c r="E229" s="123" t="s">
        <v>204</v>
      </c>
      <c r="F229" s="123"/>
      <c r="G229" s="37" t="s">
        <v>36</v>
      </c>
      <c r="H229" s="36">
        <v>1</v>
      </c>
      <c r="I229" s="35">
        <v>4.3</v>
      </c>
      <c r="J229" s="35">
        <v>4.3</v>
      </c>
    </row>
    <row r="230" spans="1:10" ht="39" customHeight="1" x14ac:dyDescent="0.25">
      <c r="A230" s="33" t="s">
        <v>126</v>
      </c>
      <c r="B230" s="34" t="s">
        <v>208</v>
      </c>
      <c r="C230" s="33" t="s">
        <v>25</v>
      </c>
      <c r="D230" s="33" t="s">
        <v>207</v>
      </c>
      <c r="E230" s="124" t="s">
        <v>123</v>
      </c>
      <c r="F230" s="124"/>
      <c r="G230" s="32" t="s">
        <v>122</v>
      </c>
      <c r="H230" s="31">
        <v>3.0999999999999999E-3</v>
      </c>
      <c r="I230" s="30">
        <v>175.18</v>
      </c>
      <c r="J230" s="30">
        <v>0.54</v>
      </c>
    </row>
    <row r="231" spans="1:10" ht="39" customHeight="1" x14ac:dyDescent="0.25">
      <c r="A231" s="33" t="s">
        <v>126</v>
      </c>
      <c r="B231" s="34" t="s">
        <v>206</v>
      </c>
      <c r="C231" s="33" t="s">
        <v>25</v>
      </c>
      <c r="D231" s="33" t="s">
        <v>205</v>
      </c>
      <c r="E231" s="124" t="s">
        <v>123</v>
      </c>
      <c r="F231" s="124"/>
      <c r="G231" s="32" t="s">
        <v>127</v>
      </c>
      <c r="H231" s="31">
        <v>5.9999999999999995E-4</v>
      </c>
      <c r="I231" s="30">
        <v>349.86</v>
      </c>
      <c r="J231" s="30">
        <v>0.2</v>
      </c>
    </row>
    <row r="232" spans="1:10" ht="24" customHeight="1" x14ac:dyDescent="0.25">
      <c r="A232" s="33" t="s">
        <v>126</v>
      </c>
      <c r="B232" s="34" t="s">
        <v>141</v>
      </c>
      <c r="C232" s="33" t="s">
        <v>25</v>
      </c>
      <c r="D232" s="33" t="s">
        <v>140</v>
      </c>
      <c r="E232" s="124" t="s">
        <v>139</v>
      </c>
      <c r="F232" s="124"/>
      <c r="G232" s="32" t="s">
        <v>27</v>
      </c>
      <c r="H232" s="31">
        <v>0.1222</v>
      </c>
      <c r="I232" s="30">
        <v>20.32</v>
      </c>
      <c r="J232" s="30">
        <v>2.48</v>
      </c>
    </row>
    <row r="233" spans="1:10" ht="24" customHeight="1" x14ac:dyDescent="0.25">
      <c r="A233" s="33" t="s">
        <v>126</v>
      </c>
      <c r="B233" s="34" t="s">
        <v>176</v>
      </c>
      <c r="C233" s="33" t="s">
        <v>25</v>
      </c>
      <c r="D233" s="33" t="s">
        <v>175</v>
      </c>
      <c r="E233" s="124" t="s">
        <v>139</v>
      </c>
      <c r="F233" s="124"/>
      <c r="G233" s="32" t="s">
        <v>27</v>
      </c>
      <c r="H233" s="31">
        <v>4.3200000000000002E-2</v>
      </c>
      <c r="I233" s="30">
        <v>25</v>
      </c>
      <c r="J233" s="30">
        <v>1.08</v>
      </c>
    </row>
    <row r="234" spans="1:10" x14ac:dyDescent="0.25">
      <c r="A234" s="29"/>
      <c r="B234" s="29"/>
      <c r="C234" s="29"/>
      <c r="D234" s="29"/>
      <c r="E234" s="29" t="s">
        <v>121</v>
      </c>
      <c r="F234" s="28">
        <v>1.32</v>
      </c>
      <c r="G234" s="29" t="s">
        <v>120</v>
      </c>
      <c r="H234" s="28">
        <v>1.44</v>
      </c>
      <c r="I234" s="29" t="s">
        <v>119</v>
      </c>
      <c r="J234" s="28">
        <v>2.76</v>
      </c>
    </row>
    <row r="235" spans="1:10" x14ac:dyDescent="0.25">
      <c r="A235" s="29"/>
      <c r="B235" s="29"/>
      <c r="C235" s="29"/>
      <c r="D235" s="29"/>
      <c r="E235" s="29" t="s">
        <v>118</v>
      </c>
      <c r="F235" s="28">
        <v>1.05</v>
      </c>
      <c r="G235" s="29"/>
      <c r="H235" s="122" t="s">
        <v>117</v>
      </c>
      <c r="I235" s="122"/>
      <c r="J235" s="28">
        <v>5.35</v>
      </c>
    </row>
    <row r="236" spans="1:10" ht="49.95" customHeight="1" thickBot="1" x14ac:dyDescent="0.3">
      <c r="A236" s="22"/>
      <c r="B236" s="22"/>
      <c r="C236" s="22"/>
      <c r="D236" s="22"/>
      <c r="E236" s="22"/>
      <c r="F236" s="22"/>
      <c r="G236" s="22" t="s">
        <v>116</v>
      </c>
      <c r="H236" s="27" t="s">
        <v>210</v>
      </c>
      <c r="I236" s="22" t="s">
        <v>114</v>
      </c>
      <c r="J236" s="23">
        <v>3893.94</v>
      </c>
    </row>
    <row r="237" spans="1:10" ht="1.05" customHeight="1" thickTop="1" x14ac:dyDescent="0.25">
      <c r="A237" s="26"/>
      <c r="B237" s="26"/>
      <c r="C237" s="26"/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42" t="s">
        <v>72</v>
      </c>
      <c r="B238" s="40" t="s">
        <v>10</v>
      </c>
      <c r="C238" s="42" t="s">
        <v>11</v>
      </c>
      <c r="D238" s="42" t="s">
        <v>12</v>
      </c>
      <c r="E238" s="112" t="s">
        <v>132</v>
      </c>
      <c r="F238" s="112"/>
      <c r="G238" s="41" t="s">
        <v>13</v>
      </c>
      <c r="H238" s="40" t="s">
        <v>14</v>
      </c>
      <c r="I238" s="40" t="s">
        <v>15</v>
      </c>
      <c r="J238" s="40" t="s">
        <v>17</v>
      </c>
    </row>
    <row r="239" spans="1:10" ht="25.95" customHeight="1" x14ac:dyDescent="0.25">
      <c r="A239" s="38" t="s">
        <v>131</v>
      </c>
      <c r="B239" s="39" t="s">
        <v>38</v>
      </c>
      <c r="C239" s="38" t="s">
        <v>25</v>
      </c>
      <c r="D239" s="38" t="s">
        <v>39</v>
      </c>
      <c r="E239" s="123" t="s">
        <v>204</v>
      </c>
      <c r="F239" s="123"/>
      <c r="G239" s="37" t="s">
        <v>36</v>
      </c>
      <c r="H239" s="36">
        <v>1</v>
      </c>
      <c r="I239" s="35">
        <v>7.24</v>
      </c>
      <c r="J239" s="35">
        <v>7.24</v>
      </c>
    </row>
    <row r="240" spans="1:10" ht="24" customHeight="1" x14ac:dyDescent="0.25">
      <c r="A240" s="33" t="s">
        <v>126</v>
      </c>
      <c r="B240" s="34" t="s">
        <v>176</v>
      </c>
      <c r="C240" s="33" t="s">
        <v>25</v>
      </c>
      <c r="D240" s="33" t="s">
        <v>175</v>
      </c>
      <c r="E240" s="124" t="s">
        <v>139</v>
      </c>
      <c r="F240" s="124"/>
      <c r="G240" s="32" t="s">
        <v>27</v>
      </c>
      <c r="H240" s="31">
        <v>8.7900000000000006E-2</v>
      </c>
      <c r="I240" s="30">
        <v>25</v>
      </c>
      <c r="J240" s="30">
        <v>2.19</v>
      </c>
    </row>
    <row r="241" spans="1:10" ht="24" customHeight="1" x14ac:dyDescent="0.25">
      <c r="A241" s="33" t="s">
        <v>126</v>
      </c>
      <c r="B241" s="34" t="s">
        <v>141</v>
      </c>
      <c r="C241" s="33" t="s">
        <v>25</v>
      </c>
      <c r="D241" s="33" t="s">
        <v>140</v>
      </c>
      <c r="E241" s="124" t="s">
        <v>139</v>
      </c>
      <c r="F241" s="124"/>
      <c r="G241" s="32" t="s">
        <v>27</v>
      </c>
      <c r="H241" s="31">
        <v>0.2487</v>
      </c>
      <c r="I241" s="30">
        <v>20.32</v>
      </c>
      <c r="J241" s="30">
        <v>5.05</v>
      </c>
    </row>
    <row r="242" spans="1:10" x14ac:dyDescent="0.25">
      <c r="A242" s="29"/>
      <c r="B242" s="29"/>
      <c r="C242" s="29"/>
      <c r="D242" s="29"/>
      <c r="E242" s="29" t="s">
        <v>121</v>
      </c>
      <c r="F242" s="28">
        <v>2.63</v>
      </c>
      <c r="G242" s="29" t="s">
        <v>120</v>
      </c>
      <c r="H242" s="28">
        <v>2.85</v>
      </c>
      <c r="I242" s="29" t="s">
        <v>119</v>
      </c>
      <c r="J242" s="28">
        <v>5.48</v>
      </c>
    </row>
    <row r="243" spans="1:10" x14ac:dyDescent="0.25">
      <c r="A243" s="29"/>
      <c r="B243" s="29"/>
      <c r="C243" s="29"/>
      <c r="D243" s="29"/>
      <c r="E243" s="29" t="s">
        <v>118</v>
      </c>
      <c r="F243" s="28">
        <v>1.76</v>
      </c>
      <c r="G243" s="29"/>
      <c r="H243" s="122" t="s">
        <v>117</v>
      </c>
      <c r="I243" s="122"/>
      <c r="J243" s="28">
        <v>9</v>
      </c>
    </row>
    <row r="244" spans="1:10" ht="49.95" customHeight="1" thickBot="1" x14ac:dyDescent="0.3">
      <c r="A244" s="22"/>
      <c r="B244" s="22"/>
      <c r="C244" s="22"/>
      <c r="D244" s="22"/>
      <c r="E244" s="22"/>
      <c r="F244" s="22"/>
      <c r="G244" s="22" t="s">
        <v>116</v>
      </c>
      <c r="H244" s="27" t="s">
        <v>210</v>
      </c>
      <c r="I244" s="22" t="s">
        <v>114</v>
      </c>
      <c r="J244" s="23">
        <v>6550.56</v>
      </c>
    </row>
    <row r="245" spans="1:10" ht="1.05" customHeight="1" thickTop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42" t="s">
        <v>73</v>
      </c>
      <c r="B246" s="40" t="s">
        <v>10</v>
      </c>
      <c r="C246" s="42" t="s">
        <v>11</v>
      </c>
      <c r="D246" s="42" t="s">
        <v>12</v>
      </c>
      <c r="E246" s="112" t="s">
        <v>132</v>
      </c>
      <c r="F246" s="112"/>
      <c r="G246" s="41" t="s">
        <v>13</v>
      </c>
      <c r="H246" s="40" t="s">
        <v>14</v>
      </c>
      <c r="I246" s="40" t="s">
        <v>15</v>
      </c>
      <c r="J246" s="40" t="s">
        <v>17</v>
      </c>
    </row>
    <row r="247" spans="1:10" ht="52.05" customHeight="1" x14ac:dyDescent="0.25">
      <c r="A247" s="38" t="s">
        <v>131</v>
      </c>
      <c r="B247" s="39" t="s">
        <v>41</v>
      </c>
      <c r="C247" s="38" t="s">
        <v>25</v>
      </c>
      <c r="D247" s="38" t="s">
        <v>42</v>
      </c>
      <c r="E247" s="123" t="s">
        <v>183</v>
      </c>
      <c r="F247" s="123"/>
      <c r="G247" s="37" t="s">
        <v>36</v>
      </c>
      <c r="H247" s="36">
        <v>1</v>
      </c>
      <c r="I247" s="35">
        <v>68.900000000000006</v>
      </c>
      <c r="J247" s="35">
        <v>68.900000000000006</v>
      </c>
    </row>
    <row r="248" spans="1:10" ht="25.95" customHeight="1" x14ac:dyDescent="0.25">
      <c r="A248" s="33" t="s">
        <v>126</v>
      </c>
      <c r="B248" s="34" t="s">
        <v>203</v>
      </c>
      <c r="C248" s="33" t="s">
        <v>25</v>
      </c>
      <c r="D248" s="33" t="s">
        <v>202</v>
      </c>
      <c r="E248" s="124" t="s">
        <v>139</v>
      </c>
      <c r="F248" s="124"/>
      <c r="G248" s="32" t="s">
        <v>27</v>
      </c>
      <c r="H248" s="31">
        <v>0.14299999999999999</v>
      </c>
      <c r="I248" s="30">
        <v>22.44</v>
      </c>
      <c r="J248" s="30">
        <v>3.2</v>
      </c>
    </row>
    <row r="249" spans="1:10" ht="39" customHeight="1" x14ac:dyDescent="0.25">
      <c r="A249" s="33" t="s">
        <v>126</v>
      </c>
      <c r="B249" s="34" t="s">
        <v>182</v>
      </c>
      <c r="C249" s="33" t="s">
        <v>25</v>
      </c>
      <c r="D249" s="33" t="s">
        <v>181</v>
      </c>
      <c r="E249" s="124" t="s">
        <v>123</v>
      </c>
      <c r="F249" s="124"/>
      <c r="G249" s="32" t="s">
        <v>122</v>
      </c>
      <c r="H249" s="31">
        <v>9.7000000000000003E-3</v>
      </c>
      <c r="I249" s="30">
        <v>21.35</v>
      </c>
      <c r="J249" s="30">
        <v>0.2</v>
      </c>
    </row>
    <row r="250" spans="1:10" ht="24" customHeight="1" x14ac:dyDescent="0.25">
      <c r="A250" s="33" t="s">
        <v>126</v>
      </c>
      <c r="B250" s="34" t="s">
        <v>141</v>
      </c>
      <c r="C250" s="33" t="s">
        <v>25</v>
      </c>
      <c r="D250" s="33" t="s">
        <v>140</v>
      </c>
      <c r="E250" s="124" t="s">
        <v>139</v>
      </c>
      <c r="F250" s="124"/>
      <c r="G250" s="32" t="s">
        <v>27</v>
      </c>
      <c r="H250" s="31">
        <v>8.8999999999999996E-2</v>
      </c>
      <c r="I250" s="30">
        <v>20.32</v>
      </c>
      <c r="J250" s="30">
        <v>1.8</v>
      </c>
    </row>
    <row r="251" spans="1:10" ht="39" customHeight="1" x14ac:dyDescent="0.25">
      <c r="A251" s="33" t="s">
        <v>126</v>
      </c>
      <c r="B251" s="34" t="s">
        <v>178</v>
      </c>
      <c r="C251" s="33" t="s">
        <v>25</v>
      </c>
      <c r="D251" s="33" t="s">
        <v>177</v>
      </c>
      <c r="E251" s="124" t="s">
        <v>123</v>
      </c>
      <c r="F251" s="124"/>
      <c r="G251" s="32" t="s">
        <v>127</v>
      </c>
      <c r="H251" s="31">
        <v>7.0000000000000001E-3</v>
      </c>
      <c r="I251" s="30">
        <v>22.42</v>
      </c>
      <c r="J251" s="30">
        <v>0.15</v>
      </c>
    </row>
    <row r="252" spans="1:10" ht="25.95" customHeight="1" x14ac:dyDescent="0.25">
      <c r="A252" s="46" t="s">
        <v>148</v>
      </c>
      <c r="B252" s="47" t="s">
        <v>201</v>
      </c>
      <c r="C252" s="46" t="s">
        <v>25</v>
      </c>
      <c r="D252" s="46" t="s">
        <v>200</v>
      </c>
      <c r="E252" s="125" t="s">
        <v>145</v>
      </c>
      <c r="F252" s="125"/>
      <c r="G252" s="45" t="s">
        <v>149</v>
      </c>
      <c r="H252" s="44">
        <v>2.202</v>
      </c>
      <c r="I252" s="43">
        <v>17.77</v>
      </c>
      <c r="J252" s="43">
        <v>39.119999999999997</v>
      </c>
    </row>
    <row r="253" spans="1:10" ht="39" customHeight="1" x14ac:dyDescent="0.25">
      <c r="A253" s="46" t="s">
        <v>148</v>
      </c>
      <c r="B253" s="47" t="s">
        <v>199</v>
      </c>
      <c r="C253" s="46" t="s">
        <v>25</v>
      </c>
      <c r="D253" s="46" t="s">
        <v>198</v>
      </c>
      <c r="E253" s="125" t="s">
        <v>145</v>
      </c>
      <c r="F253" s="125"/>
      <c r="G253" s="45" t="s">
        <v>191</v>
      </c>
      <c r="H253" s="44">
        <v>5.0000000000000001E-3</v>
      </c>
      <c r="I253" s="43">
        <v>119.78</v>
      </c>
      <c r="J253" s="43">
        <v>0.59</v>
      </c>
    </row>
    <row r="254" spans="1:10" ht="39" customHeight="1" x14ac:dyDescent="0.25">
      <c r="A254" s="46" t="s">
        <v>148</v>
      </c>
      <c r="B254" s="47" t="s">
        <v>197</v>
      </c>
      <c r="C254" s="46" t="s">
        <v>25</v>
      </c>
      <c r="D254" s="46" t="s">
        <v>196</v>
      </c>
      <c r="E254" s="125" t="s">
        <v>145</v>
      </c>
      <c r="F254" s="125"/>
      <c r="G254" s="45" t="s">
        <v>149</v>
      </c>
      <c r="H254" s="44">
        <v>0.2</v>
      </c>
      <c r="I254" s="43">
        <v>11.98</v>
      </c>
      <c r="J254" s="43">
        <v>2.39</v>
      </c>
    </row>
    <row r="255" spans="1:10" ht="39" customHeight="1" x14ac:dyDescent="0.25">
      <c r="A255" s="46" t="s">
        <v>148</v>
      </c>
      <c r="B255" s="47" t="s">
        <v>195</v>
      </c>
      <c r="C255" s="46" t="s">
        <v>25</v>
      </c>
      <c r="D255" s="46" t="s">
        <v>194</v>
      </c>
      <c r="E255" s="125" t="s">
        <v>145</v>
      </c>
      <c r="F255" s="125"/>
      <c r="G255" s="45" t="s">
        <v>149</v>
      </c>
      <c r="H255" s="44">
        <v>2.278</v>
      </c>
      <c r="I255" s="43">
        <v>8.66</v>
      </c>
      <c r="J255" s="43">
        <v>19.72</v>
      </c>
    </row>
    <row r="256" spans="1:10" ht="25.95" customHeight="1" x14ac:dyDescent="0.25">
      <c r="A256" s="46" t="s">
        <v>148</v>
      </c>
      <c r="B256" s="47" t="s">
        <v>193</v>
      </c>
      <c r="C256" s="46" t="s">
        <v>25</v>
      </c>
      <c r="D256" s="46" t="s">
        <v>192</v>
      </c>
      <c r="E256" s="125" t="s">
        <v>145</v>
      </c>
      <c r="F256" s="125"/>
      <c r="G256" s="45" t="s">
        <v>191</v>
      </c>
      <c r="H256" s="44">
        <v>0.06</v>
      </c>
      <c r="I256" s="43">
        <v>28.91</v>
      </c>
      <c r="J256" s="43">
        <v>1.73</v>
      </c>
    </row>
    <row r="257" spans="1:10" x14ac:dyDescent="0.25">
      <c r="A257" s="29"/>
      <c r="B257" s="29"/>
      <c r="C257" s="29"/>
      <c r="D257" s="29"/>
      <c r="E257" s="29" t="s">
        <v>121</v>
      </c>
      <c r="F257" s="28">
        <v>2.0299999999999998</v>
      </c>
      <c r="G257" s="29" t="s">
        <v>120</v>
      </c>
      <c r="H257" s="28">
        <v>2.19</v>
      </c>
      <c r="I257" s="29" t="s">
        <v>119</v>
      </c>
      <c r="J257" s="28">
        <v>4.22</v>
      </c>
    </row>
    <row r="258" spans="1:10" x14ac:dyDescent="0.25">
      <c r="A258" s="29"/>
      <c r="B258" s="29"/>
      <c r="C258" s="29"/>
      <c r="D258" s="29"/>
      <c r="E258" s="29" t="s">
        <v>118</v>
      </c>
      <c r="F258" s="28">
        <v>16.82</v>
      </c>
      <c r="G258" s="29"/>
      <c r="H258" s="122" t="s">
        <v>117</v>
      </c>
      <c r="I258" s="122"/>
      <c r="J258" s="28">
        <v>85.72</v>
      </c>
    </row>
    <row r="259" spans="1:10" ht="49.95" customHeight="1" thickBot="1" x14ac:dyDescent="0.3">
      <c r="A259" s="22"/>
      <c r="B259" s="22"/>
      <c r="C259" s="22"/>
      <c r="D259" s="22"/>
      <c r="E259" s="22"/>
      <c r="F259" s="22"/>
      <c r="G259" s="22" t="s">
        <v>116</v>
      </c>
      <c r="H259" s="27" t="s">
        <v>210</v>
      </c>
      <c r="I259" s="22" t="s">
        <v>114</v>
      </c>
      <c r="J259" s="23">
        <v>62390.44</v>
      </c>
    </row>
    <row r="260" spans="1:10" ht="1.05" customHeight="1" thickTop="1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</row>
    <row r="261" spans="1:10" ht="18" customHeight="1" x14ac:dyDescent="0.25">
      <c r="A261" s="42" t="s">
        <v>74</v>
      </c>
      <c r="B261" s="40" t="s">
        <v>10</v>
      </c>
      <c r="C261" s="42" t="s">
        <v>11</v>
      </c>
      <c r="D261" s="42" t="s">
        <v>12</v>
      </c>
      <c r="E261" s="112" t="s">
        <v>132</v>
      </c>
      <c r="F261" s="112"/>
      <c r="G261" s="41" t="s">
        <v>13</v>
      </c>
      <c r="H261" s="40" t="s">
        <v>14</v>
      </c>
      <c r="I261" s="40" t="s">
        <v>15</v>
      </c>
      <c r="J261" s="40" t="s">
        <v>17</v>
      </c>
    </row>
    <row r="262" spans="1:10" ht="52.05" customHeight="1" x14ac:dyDescent="0.25">
      <c r="A262" s="38" t="s">
        <v>131</v>
      </c>
      <c r="B262" s="39" t="s">
        <v>44</v>
      </c>
      <c r="C262" s="38" t="s">
        <v>25</v>
      </c>
      <c r="D262" s="38" t="s">
        <v>45</v>
      </c>
      <c r="E262" s="123" t="s">
        <v>168</v>
      </c>
      <c r="F262" s="123"/>
      <c r="G262" s="37" t="s">
        <v>36</v>
      </c>
      <c r="H262" s="36">
        <v>1</v>
      </c>
      <c r="I262" s="35">
        <v>23.02</v>
      </c>
      <c r="J262" s="35">
        <v>23.02</v>
      </c>
    </row>
    <row r="263" spans="1:10" ht="24" customHeight="1" x14ac:dyDescent="0.25">
      <c r="A263" s="33" t="s">
        <v>126</v>
      </c>
      <c r="B263" s="34" t="s">
        <v>167</v>
      </c>
      <c r="C263" s="33" t="s">
        <v>25</v>
      </c>
      <c r="D263" s="33" t="s">
        <v>166</v>
      </c>
      <c r="E263" s="124" t="s">
        <v>139</v>
      </c>
      <c r="F263" s="124"/>
      <c r="G263" s="32" t="s">
        <v>27</v>
      </c>
      <c r="H263" s="31">
        <v>0.52659999999999996</v>
      </c>
      <c r="I263" s="30">
        <v>27.11</v>
      </c>
      <c r="J263" s="30">
        <v>14.27</v>
      </c>
    </row>
    <row r="264" spans="1:10" ht="24" customHeight="1" x14ac:dyDescent="0.25">
      <c r="A264" s="46" t="s">
        <v>148</v>
      </c>
      <c r="B264" s="47" t="s">
        <v>190</v>
      </c>
      <c r="C264" s="46" t="s">
        <v>25</v>
      </c>
      <c r="D264" s="46" t="s">
        <v>189</v>
      </c>
      <c r="E264" s="125" t="s">
        <v>145</v>
      </c>
      <c r="F264" s="125"/>
      <c r="G264" s="45" t="s">
        <v>163</v>
      </c>
      <c r="H264" s="44">
        <v>0.20699999999999999</v>
      </c>
      <c r="I264" s="43">
        <v>36.25</v>
      </c>
      <c r="J264" s="43">
        <v>7.5</v>
      </c>
    </row>
    <row r="265" spans="1:10" ht="24" customHeight="1" x14ac:dyDescent="0.25">
      <c r="A265" s="46" t="s">
        <v>148</v>
      </c>
      <c r="B265" s="47" t="s">
        <v>188</v>
      </c>
      <c r="C265" s="46" t="s">
        <v>25</v>
      </c>
      <c r="D265" s="46" t="s">
        <v>187</v>
      </c>
      <c r="E265" s="125" t="s">
        <v>145</v>
      </c>
      <c r="F265" s="125"/>
      <c r="G265" s="45" t="s">
        <v>163</v>
      </c>
      <c r="H265" s="44">
        <v>6.1899999999999997E-2</v>
      </c>
      <c r="I265" s="43">
        <v>20.260000000000002</v>
      </c>
      <c r="J265" s="43">
        <v>1.25</v>
      </c>
    </row>
    <row r="266" spans="1:10" x14ac:dyDescent="0.25">
      <c r="A266" s="29"/>
      <c r="B266" s="29"/>
      <c r="C266" s="29"/>
      <c r="D266" s="29"/>
      <c r="E266" s="29" t="s">
        <v>121</v>
      </c>
      <c r="F266" s="28">
        <v>5.0999999999999996</v>
      </c>
      <c r="G266" s="29" t="s">
        <v>120</v>
      </c>
      <c r="H266" s="28">
        <v>5.49</v>
      </c>
      <c r="I266" s="29" t="s">
        <v>119</v>
      </c>
      <c r="J266" s="28">
        <v>10.59</v>
      </c>
    </row>
    <row r="267" spans="1:10" x14ac:dyDescent="0.25">
      <c r="A267" s="29"/>
      <c r="B267" s="29"/>
      <c r="C267" s="29"/>
      <c r="D267" s="29"/>
      <c r="E267" s="29" t="s">
        <v>118</v>
      </c>
      <c r="F267" s="28">
        <v>5.62</v>
      </c>
      <c r="G267" s="29"/>
      <c r="H267" s="122" t="s">
        <v>117</v>
      </c>
      <c r="I267" s="122"/>
      <c r="J267" s="28">
        <v>28.64</v>
      </c>
    </row>
    <row r="268" spans="1:10" ht="49.95" customHeight="1" thickBot="1" x14ac:dyDescent="0.3">
      <c r="A268" s="22"/>
      <c r="B268" s="22"/>
      <c r="C268" s="22"/>
      <c r="D268" s="22"/>
      <c r="E268" s="22"/>
      <c r="F268" s="22"/>
      <c r="G268" s="22" t="s">
        <v>116</v>
      </c>
      <c r="H268" s="27" t="s">
        <v>210</v>
      </c>
      <c r="I268" s="22" t="s">
        <v>114</v>
      </c>
      <c r="J268" s="23">
        <v>20845.330000000002</v>
      </c>
    </row>
    <row r="269" spans="1:10" ht="1.05" customHeight="1" thickTop="1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</row>
    <row r="270" spans="1:10" ht="18" customHeight="1" x14ac:dyDescent="0.25">
      <c r="A270" s="42" t="s">
        <v>75</v>
      </c>
      <c r="B270" s="40" t="s">
        <v>10</v>
      </c>
      <c r="C270" s="42" t="s">
        <v>11</v>
      </c>
      <c r="D270" s="42" t="s">
        <v>12</v>
      </c>
      <c r="E270" s="112" t="s">
        <v>132</v>
      </c>
      <c r="F270" s="112"/>
      <c r="G270" s="41" t="s">
        <v>13</v>
      </c>
      <c r="H270" s="40" t="s">
        <v>14</v>
      </c>
      <c r="I270" s="40" t="s">
        <v>15</v>
      </c>
      <c r="J270" s="40" t="s">
        <v>17</v>
      </c>
    </row>
    <row r="271" spans="1:10" ht="39" customHeight="1" x14ac:dyDescent="0.25">
      <c r="A271" s="38" t="s">
        <v>131</v>
      </c>
      <c r="B271" s="39" t="s">
        <v>47</v>
      </c>
      <c r="C271" s="38" t="s">
        <v>25</v>
      </c>
      <c r="D271" s="38" t="s">
        <v>48</v>
      </c>
      <c r="E271" s="123" t="s">
        <v>183</v>
      </c>
      <c r="F271" s="123"/>
      <c r="G271" s="37" t="s">
        <v>36</v>
      </c>
      <c r="H271" s="36">
        <v>1</v>
      </c>
      <c r="I271" s="35">
        <v>52.8</v>
      </c>
      <c r="J271" s="35">
        <v>52.8</v>
      </c>
    </row>
    <row r="272" spans="1:10" ht="39" customHeight="1" x14ac:dyDescent="0.25">
      <c r="A272" s="33" t="s">
        <v>126</v>
      </c>
      <c r="B272" s="34" t="s">
        <v>182</v>
      </c>
      <c r="C272" s="33" t="s">
        <v>25</v>
      </c>
      <c r="D272" s="33" t="s">
        <v>181</v>
      </c>
      <c r="E272" s="124" t="s">
        <v>123</v>
      </c>
      <c r="F272" s="124"/>
      <c r="G272" s="32" t="s">
        <v>122</v>
      </c>
      <c r="H272" s="31">
        <v>3.3300000000000003E-2</v>
      </c>
      <c r="I272" s="30">
        <v>21.35</v>
      </c>
      <c r="J272" s="30">
        <v>0.71</v>
      </c>
    </row>
    <row r="273" spans="1:10" ht="24" customHeight="1" x14ac:dyDescent="0.25">
      <c r="A273" s="33" t="s">
        <v>126</v>
      </c>
      <c r="B273" s="34" t="s">
        <v>141</v>
      </c>
      <c r="C273" s="33" t="s">
        <v>25</v>
      </c>
      <c r="D273" s="33" t="s">
        <v>140</v>
      </c>
      <c r="E273" s="124" t="s">
        <v>139</v>
      </c>
      <c r="F273" s="124"/>
      <c r="G273" s="32" t="s">
        <v>27</v>
      </c>
      <c r="H273" s="31">
        <v>0.253</v>
      </c>
      <c r="I273" s="30">
        <v>20.32</v>
      </c>
      <c r="J273" s="30">
        <v>5.14</v>
      </c>
    </row>
    <row r="274" spans="1:10" ht="24" customHeight="1" x14ac:dyDescent="0.25">
      <c r="A274" s="33" t="s">
        <v>126</v>
      </c>
      <c r="B274" s="34" t="s">
        <v>176</v>
      </c>
      <c r="C274" s="33" t="s">
        <v>25</v>
      </c>
      <c r="D274" s="33" t="s">
        <v>175</v>
      </c>
      <c r="E274" s="124" t="s">
        <v>139</v>
      </c>
      <c r="F274" s="124"/>
      <c r="G274" s="32" t="s">
        <v>27</v>
      </c>
      <c r="H274" s="31">
        <v>8.2000000000000003E-2</v>
      </c>
      <c r="I274" s="30">
        <v>25</v>
      </c>
      <c r="J274" s="30">
        <v>2.0499999999999998</v>
      </c>
    </row>
    <row r="275" spans="1:10" ht="39" customHeight="1" x14ac:dyDescent="0.25">
      <c r="A275" s="33" t="s">
        <v>126</v>
      </c>
      <c r="B275" s="34" t="s">
        <v>178</v>
      </c>
      <c r="C275" s="33" t="s">
        <v>25</v>
      </c>
      <c r="D275" s="33" t="s">
        <v>177</v>
      </c>
      <c r="E275" s="124" t="s">
        <v>123</v>
      </c>
      <c r="F275" s="124"/>
      <c r="G275" s="32" t="s">
        <v>127</v>
      </c>
      <c r="H275" s="31">
        <v>2.4E-2</v>
      </c>
      <c r="I275" s="30">
        <v>22.42</v>
      </c>
      <c r="J275" s="30">
        <v>0.53</v>
      </c>
    </row>
    <row r="276" spans="1:10" ht="39" customHeight="1" x14ac:dyDescent="0.25">
      <c r="A276" s="46" t="s">
        <v>148</v>
      </c>
      <c r="B276" s="47" t="s">
        <v>186</v>
      </c>
      <c r="C276" s="46" t="s">
        <v>25</v>
      </c>
      <c r="D276" s="46" t="s">
        <v>185</v>
      </c>
      <c r="E276" s="125" t="s">
        <v>145</v>
      </c>
      <c r="F276" s="125"/>
      <c r="G276" s="45" t="s">
        <v>172</v>
      </c>
      <c r="H276" s="44">
        <v>17.748999999999999</v>
      </c>
      <c r="I276" s="43">
        <v>2.5</v>
      </c>
      <c r="J276" s="43">
        <v>44.37</v>
      </c>
    </row>
    <row r="277" spans="1:10" x14ac:dyDescent="0.25">
      <c r="A277" s="29"/>
      <c r="B277" s="29"/>
      <c r="C277" s="29"/>
      <c r="D277" s="29"/>
      <c r="E277" s="29" t="s">
        <v>121</v>
      </c>
      <c r="F277" s="28">
        <v>3.07</v>
      </c>
      <c r="G277" s="29" t="s">
        <v>120</v>
      </c>
      <c r="H277" s="28">
        <v>3.32</v>
      </c>
      <c r="I277" s="29" t="s">
        <v>119</v>
      </c>
      <c r="J277" s="28">
        <v>6.39</v>
      </c>
    </row>
    <row r="278" spans="1:10" x14ac:dyDescent="0.25">
      <c r="A278" s="29"/>
      <c r="B278" s="29"/>
      <c r="C278" s="29"/>
      <c r="D278" s="29"/>
      <c r="E278" s="29" t="s">
        <v>118</v>
      </c>
      <c r="F278" s="28">
        <v>12.89</v>
      </c>
      <c r="G278" s="29"/>
      <c r="H278" s="122" t="s">
        <v>117</v>
      </c>
      <c r="I278" s="122"/>
      <c r="J278" s="28">
        <v>65.69</v>
      </c>
    </row>
    <row r="279" spans="1:10" ht="49.95" customHeight="1" thickBot="1" x14ac:dyDescent="0.3">
      <c r="A279" s="22"/>
      <c r="B279" s="22"/>
      <c r="C279" s="22"/>
      <c r="D279" s="22"/>
      <c r="E279" s="22"/>
      <c r="F279" s="22"/>
      <c r="G279" s="22" t="s">
        <v>116</v>
      </c>
      <c r="H279" s="27" t="s">
        <v>210</v>
      </c>
      <c r="I279" s="22" t="s">
        <v>114</v>
      </c>
      <c r="J279" s="23">
        <v>47811.8</v>
      </c>
    </row>
    <row r="280" spans="1:10" ht="1.05" customHeight="1" thickTop="1" x14ac:dyDescent="0.25">
      <c r="A280" s="26"/>
      <c r="B280" s="26"/>
      <c r="C280" s="26"/>
      <c r="D280" s="26"/>
      <c r="E280" s="26"/>
      <c r="F280" s="26"/>
      <c r="G280" s="26"/>
      <c r="H280" s="26"/>
      <c r="I280" s="26"/>
      <c r="J280" s="26"/>
    </row>
    <row r="281" spans="1:10" ht="18" customHeight="1" x14ac:dyDescent="0.25">
      <c r="A281" s="42" t="s">
        <v>76</v>
      </c>
      <c r="B281" s="40" t="s">
        <v>10</v>
      </c>
      <c r="C281" s="42" t="s">
        <v>11</v>
      </c>
      <c r="D281" s="42" t="s">
        <v>12</v>
      </c>
      <c r="E281" s="112" t="s">
        <v>132</v>
      </c>
      <c r="F281" s="112"/>
      <c r="G281" s="41" t="s">
        <v>13</v>
      </c>
      <c r="H281" s="40" t="s">
        <v>14</v>
      </c>
      <c r="I281" s="40" t="s">
        <v>15</v>
      </c>
      <c r="J281" s="40" t="s">
        <v>17</v>
      </c>
    </row>
    <row r="282" spans="1:10" ht="52.05" customHeight="1" x14ac:dyDescent="0.25">
      <c r="A282" s="38" t="s">
        <v>131</v>
      </c>
      <c r="B282" s="39" t="s">
        <v>50</v>
      </c>
      <c r="C282" s="38" t="s">
        <v>25</v>
      </c>
      <c r="D282" s="38" t="s">
        <v>51</v>
      </c>
      <c r="E282" s="123" t="s">
        <v>183</v>
      </c>
      <c r="F282" s="123"/>
      <c r="G282" s="37" t="s">
        <v>52</v>
      </c>
      <c r="H282" s="36">
        <v>1</v>
      </c>
      <c r="I282" s="35">
        <v>32.35</v>
      </c>
      <c r="J282" s="35">
        <v>32.35</v>
      </c>
    </row>
    <row r="283" spans="1:10" ht="24" customHeight="1" x14ac:dyDescent="0.25">
      <c r="A283" s="33" t="s">
        <v>126</v>
      </c>
      <c r="B283" s="34" t="s">
        <v>141</v>
      </c>
      <c r="C283" s="33" t="s">
        <v>25</v>
      </c>
      <c r="D283" s="33" t="s">
        <v>140</v>
      </c>
      <c r="E283" s="124" t="s">
        <v>139</v>
      </c>
      <c r="F283" s="124"/>
      <c r="G283" s="32" t="s">
        <v>27</v>
      </c>
      <c r="H283" s="31">
        <v>0.20899999999999999</v>
      </c>
      <c r="I283" s="30">
        <v>20.32</v>
      </c>
      <c r="J283" s="30">
        <v>4.24</v>
      </c>
    </row>
    <row r="284" spans="1:10" ht="39" customHeight="1" x14ac:dyDescent="0.25">
      <c r="A284" s="33" t="s">
        <v>126</v>
      </c>
      <c r="B284" s="34" t="s">
        <v>182</v>
      </c>
      <c r="C284" s="33" t="s">
        <v>25</v>
      </c>
      <c r="D284" s="33" t="s">
        <v>181</v>
      </c>
      <c r="E284" s="124" t="s">
        <v>123</v>
      </c>
      <c r="F284" s="124"/>
      <c r="G284" s="32" t="s">
        <v>122</v>
      </c>
      <c r="H284" s="31">
        <v>8.6999999999999994E-3</v>
      </c>
      <c r="I284" s="30">
        <v>21.35</v>
      </c>
      <c r="J284" s="30">
        <v>0.18</v>
      </c>
    </row>
    <row r="285" spans="1:10" ht="64.95" customHeight="1" x14ac:dyDescent="0.25">
      <c r="A285" s="33" t="s">
        <v>126</v>
      </c>
      <c r="B285" s="34" t="s">
        <v>180</v>
      </c>
      <c r="C285" s="33" t="s">
        <v>25</v>
      </c>
      <c r="D285" s="33" t="s">
        <v>179</v>
      </c>
      <c r="E285" s="124" t="s">
        <v>139</v>
      </c>
      <c r="F285" s="124"/>
      <c r="G285" s="32" t="s">
        <v>105</v>
      </c>
      <c r="H285" s="31">
        <v>1.17E-2</v>
      </c>
      <c r="I285" s="30">
        <v>555.99</v>
      </c>
      <c r="J285" s="30">
        <v>6.5</v>
      </c>
    </row>
    <row r="286" spans="1:10" ht="39" customHeight="1" x14ac:dyDescent="0.25">
      <c r="A286" s="33" t="s">
        <v>126</v>
      </c>
      <c r="B286" s="34" t="s">
        <v>178</v>
      </c>
      <c r="C286" s="33" t="s">
        <v>25</v>
      </c>
      <c r="D286" s="33" t="s">
        <v>177</v>
      </c>
      <c r="E286" s="124" t="s">
        <v>123</v>
      </c>
      <c r="F286" s="124"/>
      <c r="G286" s="32" t="s">
        <v>127</v>
      </c>
      <c r="H286" s="31">
        <v>6.3E-3</v>
      </c>
      <c r="I286" s="30">
        <v>22.42</v>
      </c>
      <c r="J286" s="30">
        <v>0.14000000000000001</v>
      </c>
    </row>
    <row r="287" spans="1:10" ht="24" customHeight="1" x14ac:dyDescent="0.25">
      <c r="A287" s="33" t="s">
        <v>126</v>
      </c>
      <c r="B287" s="34" t="s">
        <v>176</v>
      </c>
      <c r="C287" s="33" t="s">
        <v>25</v>
      </c>
      <c r="D287" s="33" t="s">
        <v>175</v>
      </c>
      <c r="E287" s="124" t="s">
        <v>139</v>
      </c>
      <c r="F287" s="124"/>
      <c r="G287" s="32" t="s">
        <v>27</v>
      </c>
      <c r="H287" s="31">
        <v>0.16400000000000001</v>
      </c>
      <c r="I287" s="30">
        <v>25</v>
      </c>
      <c r="J287" s="30">
        <v>4.0999999999999996</v>
      </c>
    </row>
    <row r="288" spans="1:10" ht="25.95" customHeight="1" x14ac:dyDescent="0.25">
      <c r="A288" s="46" t="s">
        <v>148</v>
      </c>
      <c r="B288" s="47" t="s">
        <v>174</v>
      </c>
      <c r="C288" s="46" t="s">
        <v>25</v>
      </c>
      <c r="D288" s="46" t="s">
        <v>173</v>
      </c>
      <c r="E288" s="125" t="s">
        <v>145</v>
      </c>
      <c r="F288" s="125"/>
      <c r="G288" s="45" t="s">
        <v>172</v>
      </c>
      <c r="H288" s="44">
        <v>3</v>
      </c>
      <c r="I288" s="43">
        <v>5.73</v>
      </c>
      <c r="J288" s="43">
        <v>17.190000000000001</v>
      </c>
    </row>
    <row r="289" spans="1:10" x14ac:dyDescent="0.25">
      <c r="A289" s="29"/>
      <c r="B289" s="29"/>
      <c r="C289" s="29"/>
      <c r="D289" s="29"/>
      <c r="E289" s="29" t="s">
        <v>121</v>
      </c>
      <c r="F289" s="28">
        <v>3.61</v>
      </c>
      <c r="G289" s="29" t="s">
        <v>120</v>
      </c>
      <c r="H289" s="28">
        <v>3.9</v>
      </c>
      <c r="I289" s="29" t="s">
        <v>119</v>
      </c>
      <c r="J289" s="28">
        <v>7.51</v>
      </c>
    </row>
    <row r="290" spans="1:10" x14ac:dyDescent="0.25">
      <c r="A290" s="29"/>
      <c r="B290" s="29"/>
      <c r="C290" s="29"/>
      <c r="D290" s="29"/>
      <c r="E290" s="29" t="s">
        <v>118</v>
      </c>
      <c r="F290" s="28">
        <v>7.89</v>
      </c>
      <c r="G290" s="29"/>
      <c r="H290" s="122" t="s">
        <v>117</v>
      </c>
      <c r="I290" s="122"/>
      <c r="J290" s="28">
        <v>40.24</v>
      </c>
    </row>
    <row r="291" spans="1:10" ht="49.95" customHeight="1" thickBot="1" x14ac:dyDescent="0.3">
      <c r="A291" s="22"/>
      <c r="B291" s="22"/>
      <c r="C291" s="22"/>
      <c r="D291" s="22"/>
      <c r="E291" s="22"/>
      <c r="F291" s="22"/>
      <c r="G291" s="22" t="s">
        <v>116</v>
      </c>
      <c r="H291" s="27" t="s">
        <v>209</v>
      </c>
      <c r="I291" s="22" t="s">
        <v>114</v>
      </c>
      <c r="J291" s="23">
        <v>3362.45</v>
      </c>
    </row>
    <row r="292" spans="1:10" ht="1.05" customHeight="1" thickTop="1" x14ac:dyDescent="0.25">
      <c r="A292" s="26"/>
      <c r="B292" s="26"/>
      <c r="C292" s="26"/>
      <c r="D292" s="26"/>
      <c r="E292" s="26"/>
      <c r="F292" s="26"/>
      <c r="G292" s="26"/>
      <c r="H292" s="26"/>
      <c r="I292" s="26"/>
      <c r="J292" s="26"/>
    </row>
    <row r="293" spans="1:10" ht="24" customHeight="1" x14ac:dyDescent="0.25">
      <c r="A293" s="49" t="s">
        <v>77</v>
      </c>
      <c r="B293" s="49"/>
      <c r="C293" s="49"/>
      <c r="D293" s="49" t="s">
        <v>78</v>
      </c>
      <c r="E293" s="49"/>
      <c r="F293" s="121"/>
      <c r="G293" s="121"/>
      <c r="H293" s="50"/>
      <c r="I293" s="49"/>
      <c r="J293" s="48">
        <v>14022.17</v>
      </c>
    </row>
    <row r="294" spans="1:10" ht="18" customHeight="1" x14ac:dyDescent="0.25">
      <c r="A294" s="42" t="s">
        <v>79</v>
      </c>
      <c r="B294" s="40" t="s">
        <v>10</v>
      </c>
      <c r="C294" s="42" t="s">
        <v>11</v>
      </c>
      <c r="D294" s="42" t="s">
        <v>12</v>
      </c>
      <c r="E294" s="112" t="s">
        <v>132</v>
      </c>
      <c r="F294" s="112"/>
      <c r="G294" s="41" t="s">
        <v>13</v>
      </c>
      <c r="H294" s="40" t="s">
        <v>14</v>
      </c>
      <c r="I294" s="40" t="s">
        <v>15</v>
      </c>
      <c r="J294" s="40" t="s">
        <v>17</v>
      </c>
    </row>
    <row r="295" spans="1:10" ht="39" customHeight="1" x14ac:dyDescent="0.25">
      <c r="A295" s="38" t="s">
        <v>131</v>
      </c>
      <c r="B295" s="39" t="s">
        <v>34</v>
      </c>
      <c r="C295" s="38" t="s">
        <v>25</v>
      </c>
      <c r="D295" s="38" t="s">
        <v>35</v>
      </c>
      <c r="E295" s="123" t="s">
        <v>204</v>
      </c>
      <c r="F295" s="123"/>
      <c r="G295" s="37" t="s">
        <v>36</v>
      </c>
      <c r="H295" s="36">
        <v>1</v>
      </c>
      <c r="I295" s="35">
        <v>4.3</v>
      </c>
      <c r="J295" s="35">
        <v>4.3</v>
      </c>
    </row>
    <row r="296" spans="1:10" ht="39" customHeight="1" x14ac:dyDescent="0.25">
      <c r="A296" s="33" t="s">
        <v>126</v>
      </c>
      <c r="B296" s="34" t="s">
        <v>208</v>
      </c>
      <c r="C296" s="33" t="s">
        <v>25</v>
      </c>
      <c r="D296" s="33" t="s">
        <v>207</v>
      </c>
      <c r="E296" s="124" t="s">
        <v>123</v>
      </c>
      <c r="F296" s="124"/>
      <c r="G296" s="32" t="s">
        <v>122</v>
      </c>
      <c r="H296" s="31">
        <v>3.0999999999999999E-3</v>
      </c>
      <c r="I296" s="30">
        <v>175.18</v>
      </c>
      <c r="J296" s="30">
        <v>0.54</v>
      </c>
    </row>
    <row r="297" spans="1:10" ht="39" customHeight="1" x14ac:dyDescent="0.25">
      <c r="A297" s="33" t="s">
        <v>126</v>
      </c>
      <c r="B297" s="34" t="s">
        <v>206</v>
      </c>
      <c r="C297" s="33" t="s">
        <v>25</v>
      </c>
      <c r="D297" s="33" t="s">
        <v>205</v>
      </c>
      <c r="E297" s="124" t="s">
        <v>123</v>
      </c>
      <c r="F297" s="124"/>
      <c r="G297" s="32" t="s">
        <v>127</v>
      </c>
      <c r="H297" s="31">
        <v>5.9999999999999995E-4</v>
      </c>
      <c r="I297" s="30">
        <v>349.86</v>
      </c>
      <c r="J297" s="30">
        <v>0.2</v>
      </c>
    </row>
    <row r="298" spans="1:10" ht="24" customHeight="1" x14ac:dyDescent="0.25">
      <c r="A298" s="33" t="s">
        <v>126</v>
      </c>
      <c r="B298" s="34" t="s">
        <v>141</v>
      </c>
      <c r="C298" s="33" t="s">
        <v>25</v>
      </c>
      <c r="D298" s="33" t="s">
        <v>140</v>
      </c>
      <c r="E298" s="124" t="s">
        <v>139</v>
      </c>
      <c r="F298" s="124"/>
      <c r="G298" s="32" t="s">
        <v>27</v>
      </c>
      <c r="H298" s="31">
        <v>0.1222</v>
      </c>
      <c r="I298" s="30">
        <v>20.32</v>
      </c>
      <c r="J298" s="30">
        <v>2.48</v>
      </c>
    </row>
    <row r="299" spans="1:10" ht="24" customHeight="1" x14ac:dyDescent="0.25">
      <c r="A299" s="33" t="s">
        <v>126</v>
      </c>
      <c r="B299" s="34" t="s">
        <v>176</v>
      </c>
      <c r="C299" s="33" t="s">
        <v>25</v>
      </c>
      <c r="D299" s="33" t="s">
        <v>175</v>
      </c>
      <c r="E299" s="124" t="s">
        <v>139</v>
      </c>
      <c r="F299" s="124"/>
      <c r="G299" s="32" t="s">
        <v>27</v>
      </c>
      <c r="H299" s="31">
        <v>4.3200000000000002E-2</v>
      </c>
      <c r="I299" s="30">
        <v>25</v>
      </c>
      <c r="J299" s="30">
        <v>1.08</v>
      </c>
    </row>
    <row r="300" spans="1:10" x14ac:dyDescent="0.25">
      <c r="A300" s="29"/>
      <c r="B300" s="29"/>
      <c r="C300" s="29"/>
      <c r="D300" s="29"/>
      <c r="E300" s="29" t="s">
        <v>121</v>
      </c>
      <c r="F300" s="28">
        <v>1.32</v>
      </c>
      <c r="G300" s="29" t="s">
        <v>120</v>
      </c>
      <c r="H300" s="28">
        <v>1.44</v>
      </c>
      <c r="I300" s="29" t="s">
        <v>119</v>
      </c>
      <c r="J300" s="28">
        <v>2.76</v>
      </c>
    </row>
    <row r="301" spans="1:10" x14ac:dyDescent="0.25">
      <c r="A301" s="29"/>
      <c r="B301" s="29"/>
      <c r="C301" s="29"/>
      <c r="D301" s="29"/>
      <c r="E301" s="29" t="s">
        <v>118</v>
      </c>
      <c r="F301" s="28">
        <v>1.05</v>
      </c>
      <c r="G301" s="29"/>
      <c r="H301" s="122" t="s">
        <v>117</v>
      </c>
      <c r="I301" s="122"/>
      <c r="J301" s="28">
        <v>5.35</v>
      </c>
    </row>
    <row r="302" spans="1:10" ht="49.95" customHeight="1" thickBot="1" x14ac:dyDescent="0.3">
      <c r="A302" s="22"/>
      <c r="B302" s="22"/>
      <c r="C302" s="22"/>
      <c r="D302" s="22"/>
      <c r="E302" s="22"/>
      <c r="F302" s="22"/>
      <c r="G302" s="22" t="s">
        <v>116</v>
      </c>
      <c r="H302" s="27" t="s">
        <v>184</v>
      </c>
      <c r="I302" s="22" t="s">
        <v>114</v>
      </c>
      <c r="J302" s="23">
        <v>360.16</v>
      </c>
    </row>
    <row r="303" spans="1:10" ht="1.05" customHeight="1" thickTop="1" x14ac:dyDescent="0.25">
      <c r="A303" s="26"/>
      <c r="B303" s="26"/>
      <c r="C303" s="26"/>
      <c r="D303" s="26"/>
      <c r="E303" s="26"/>
      <c r="F303" s="26"/>
      <c r="G303" s="26"/>
      <c r="H303" s="26"/>
      <c r="I303" s="26"/>
      <c r="J303" s="26"/>
    </row>
    <row r="304" spans="1:10" ht="18" customHeight="1" x14ac:dyDescent="0.25">
      <c r="A304" s="42" t="s">
        <v>80</v>
      </c>
      <c r="B304" s="40" t="s">
        <v>10</v>
      </c>
      <c r="C304" s="42" t="s">
        <v>11</v>
      </c>
      <c r="D304" s="42" t="s">
        <v>12</v>
      </c>
      <c r="E304" s="112" t="s">
        <v>132</v>
      </c>
      <c r="F304" s="112"/>
      <c r="G304" s="41" t="s">
        <v>13</v>
      </c>
      <c r="H304" s="40" t="s">
        <v>14</v>
      </c>
      <c r="I304" s="40" t="s">
        <v>15</v>
      </c>
      <c r="J304" s="40" t="s">
        <v>17</v>
      </c>
    </row>
    <row r="305" spans="1:10" ht="25.95" customHeight="1" x14ac:dyDescent="0.25">
      <c r="A305" s="38" t="s">
        <v>131</v>
      </c>
      <c r="B305" s="39" t="s">
        <v>38</v>
      </c>
      <c r="C305" s="38" t="s">
        <v>25</v>
      </c>
      <c r="D305" s="38" t="s">
        <v>39</v>
      </c>
      <c r="E305" s="123" t="s">
        <v>204</v>
      </c>
      <c r="F305" s="123"/>
      <c r="G305" s="37" t="s">
        <v>36</v>
      </c>
      <c r="H305" s="36">
        <v>1</v>
      </c>
      <c r="I305" s="35">
        <v>7.24</v>
      </c>
      <c r="J305" s="35">
        <v>7.24</v>
      </c>
    </row>
    <row r="306" spans="1:10" ht="24" customHeight="1" x14ac:dyDescent="0.25">
      <c r="A306" s="33" t="s">
        <v>126</v>
      </c>
      <c r="B306" s="34" t="s">
        <v>176</v>
      </c>
      <c r="C306" s="33" t="s">
        <v>25</v>
      </c>
      <c r="D306" s="33" t="s">
        <v>175</v>
      </c>
      <c r="E306" s="124" t="s">
        <v>139</v>
      </c>
      <c r="F306" s="124"/>
      <c r="G306" s="32" t="s">
        <v>27</v>
      </c>
      <c r="H306" s="31">
        <v>8.7900000000000006E-2</v>
      </c>
      <c r="I306" s="30">
        <v>25</v>
      </c>
      <c r="J306" s="30">
        <v>2.19</v>
      </c>
    </row>
    <row r="307" spans="1:10" ht="24" customHeight="1" x14ac:dyDescent="0.25">
      <c r="A307" s="33" t="s">
        <v>126</v>
      </c>
      <c r="B307" s="34" t="s">
        <v>141</v>
      </c>
      <c r="C307" s="33" t="s">
        <v>25</v>
      </c>
      <c r="D307" s="33" t="s">
        <v>140</v>
      </c>
      <c r="E307" s="124" t="s">
        <v>139</v>
      </c>
      <c r="F307" s="124"/>
      <c r="G307" s="32" t="s">
        <v>27</v>
      </c>
      <c r="H307" s="31">
        <v>0.2487</v>
      </c>
      <c r="I307" s="30">
        <v>20.32</v>
      </c>
      <c r="J307" s="30">
        <v>5.05</v>
      </c>
    </row>
    <row r="308" spans="1:10" x14ac:dyDescent="0.25">
      <c r="A308" s="29"/>
      <c r="B308" s="29"/>
      <c r="C308" s="29"/>
      <c r="D308" s="29"/>
      <c r="E308" s="29" t="s">
        <v>121</v>
      </c>
      <c r="F308" s="28">
        <v>2.63</v>
      </c>
      <c r="G308" s="29" t="s">
        <v>120</v>
      </c>
      <c r="H308" s="28">
        <v>2.85</v>
      </c>
      <c r="I308" s="29" t="s">
        <v>119</v>
      </c>
      <c r="J308" s="28">
        <v>5.48</v>
      </c>
    </row>
    <row r="309" spans="1:10" x14ac:dyDescent="0.25">
      <c r="A309" s="29"/>
      <c r="B309" s="29"/>
      <c r="C309" s="29"/>
      <c r="D309" s="29"/>
      <c r="E309" s="29" t="s">
        <v>118</v>
      </c>
      <c r="F309" s="28">
        <v>1.76</v>
      </c>
      <c r="G309" s="29"/>
      <c r="H309" s="122" t="s">
        <v>117</v>
      </c>
      <c r="I309" s="122"/>
      <c r="J309" s="28">
        <v>9</v>
      </c>
    </row>
    <row r="310" spans="1:10" ht="49.95" customHeight="1" thickBot="1" x14ac:dyDescent="0.3">
      <c r="A310" s="22"/>
      <c r="B310" s="22"/>
      <c r="C310" s="22"/>
      <c r="D310" s="22"/>
      <c r="E310" s="22"/>
      <c r="F310" s="22"/>
      <c r="G310" s="22" t="s">
        <v>116</v>
      </c>
      <c r="H310" s="27" t="s">
        <v>184</v>
      </c>
      <c r="I310" s="22" t="s">
        <v>114</v>
      </c>
      <c r="J310" s="23">
        <v>605.88</v>
      </c>
    </row>
    <row r="311" spans="1:10" ht="1.05" customHeight="1" thickTop="1" x14ac:dyDescent="0.25">
      <c r="A311" s="26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ht="18" customHeight="1" x14ac:dyDescent="0.25">
      <c r="A312" s="42" t="s">
        <v>81</v>
      </c>
      <c r="B312" s="40" t="s">
        <v>10</v>
      </c>
      <c r="C312" s="42" t="s">
        <v>11</v>
      </c>
      <c r="D312" s="42" t="s">
        <v>12</v>
      </c>
      <c r="E312" s="112" t="s">
        <v>132</v>
      </c>
      <c r="F312" s="112"/>
      <c r="G312" s="41" t="s">
        <v>13</v>
      </c>
      <c r="H312" s="40" t="s">
        <v>14</v>
      </c>
      <c r="I312" s="40" t="s">
        <v>15</v>
      </c>
      <c r="J312" s="40" t="s">
        <v>17</v>
      </c>
    </row>
    <row r="313" spans="1:10" ht="52.05" customHeight="1" x14ac:dyDescent="0.25">
      <c r="A313" s="38" t="s">
        <v>131</v>
      </c>
      <c r="B313" s="39" t="s">
        <v>41</v>
      </c>
      <c r="C313" s="38" t="s">
        <v>25</v>
      </c>
      <c r="D313" s="38" t="s">
        <v>42</v>
      </c>
      <c r="E313" s="123" t="s">
        <v>183</v>
      </c>
      <c r="F313" s="123"/>
      <c r="G313" s="37" t="s">
        <v>36</v>
      </c>
      <c r="H313" s="36">
        <v>1</v>
      </c>
      <c r="I313" s="35">
        <v>68.900000000000006</v>
      </c>
      <c r="J313" s="35">
        <v>68.900000000000006</v>
      </c>
    </row>
    <row r="314" spans="1:10" ht="25.95" customHeight="1" x14ac:dyDescent="0.25">
      <c r="A314" s="33" t="s">
        <v>126</v>
      </c>
      <c r="B314" s="34" t="s">
        <v>203</v>
      </c>
      <c r="C314" s="33" t="s">
        <v>25</v>
      </c>
      <c r="D314" s="33" t="s">
        <v>202</v>
      </c>
      <c r="E314" s="124" t="s">
        <v>139</v>
      </c>
      <c r="F314" s="124"/>
      <c r="G314" s="32" t="s">
        <v>27</v>
      </c>
      <c r="H314" s="31">
        <v>0.14299999999999999</v>
      </c>
      <c r="I314" s="30">
        <v>22.44</v>
      </c>
      <c r="J314" s="30">
        <v>3.2</v>
      </c>
    </row>
    <row r="315" spans="1:10" ht="39" customHeight="1" x14ac:dyDescent="0.25">
      <c r="A315" s="33" t="s">
        <v>126</v>
      </c>
      <c r="B315" s="34" t="s">
        <v>182</v>
      </c>
      <c r="C315" s="33" t="s">
        <v>25</v>
      </c>
      <c r="D315" s="33" t="s">
        <v>181</v>
      </c>
      <c r="E315" s="124" t="s">
        <v>123</v>
      </c>
      <c r="F315" s="124"/>
      <c r="G315" s="32" t="s">
        <v>122</v>
      </c>
      <c r="H315" s="31">
        <v>9.7000000000000003E-3</v>
      </c>
      <c r="I315" s="30">
        <v>21.35</v>
      </c>
      <c r="J315" s="30">
        <v>0.2</v>
      </c>
    </row>
    <row r="316" spans="1:10" ht="24" customHeight="1" x14ac:dyDescent="0.25">
      <c r="A316" s="33" t="s">
        <v>126</v>
      </c>
      <c r="B316" s="34" t="s">
        <v>141</v>
      </c>
      <c r="C316" s="33" t="s">
        <v>25</v>
      </c>
      <c r="D316" s="33" t="s">
        <v>140</v>
      </c>
      <c r="E316" s="124" t="s">
        <v>139</v>
      </c>
      <c r="F316" s="124"/>
      <c r="G316" s="32" t="s">
        <v>27</v>
      </c>
      <c r="H316" s="31">
        <v>8.8999999999999996E-2</v>
      </c>
      <c r="I316" s="30">
        <v>20.32</v>
      </c>
      <c r="J316" s="30">
        <v>1.8</v>
      </c>
    </row>
    <row r="317" spans="1:10" ht="39" customHeight="1" x14ac:dyDescent="0.25">
      <c r="A317" s="33" t="s">
        <v>126</v>
      </c>
      <c r="B317" s="34" t="s">
        <v>178</v>
      </c>
      <c r="C317" s="33" t="s">
        <v>25</v>
      </c>
      <c r="D317" s="33" t="s">
        <v>177</v>
      </c>
      <c r="E317" s="124" t="s">
        <v>123</v>
      </c>
      <c r="F317" s="124"/>
      <c r="G317" s="32" t="s">
        <v>127</v>
      </c>
      <c r="H317" s="31">
        <v>7.0000000000000001E-3</v>
      </c>
      <c r="I317" s="30">
        <v>22.42</v>
      </c>
      <c r="J317" s="30">
        <v>0.15</v>
      </c>
    </row>
    <row r="318" spans="1:10" ht="25.95" customHeight="1" x14ac:dyDescent="0.25">
      <c r="A318" s="46" t="s">
        <v>148</v>
      </c>
      <c r="B318" s="47" t="s">
        <v>201</v>
      </c>
      <c r="C318" s="46" t="s">
        <v>25</v>
      </c>
      <c r="D318" s="46" t="s">
        <v>200</v>
      </c>
      <c r="E318" s="125" t="s">
        <v>145</v>
      </c>
      <c r="F318" s="125"/>
      <c r="G318" s="45" t="s">
        <v>149</v>
      </c>
      <c r="H318" s="44">
        <v>2.202</v>
      </c>
      <c r="I318" s="43">
        <v>17.77</v>
      </c>
      <c r="J318" s="43">
        <v>39.119999999999997</v>
      </c>
    </row>
    <row r="319" spans="1:10" ht="39" customHeight="1" x14ac:dyDescent="0.25">
      <c r="A319" s="46" t="s">
        <v>148</v>
      </c>
      <c r="B319" s="47" t="s">
        <v>199</v>
      </c>
      <c r="C319" s="46" t="s">
        <v>25</v>
      </c>
      <c r="D319" s="46" t="s">
        <v>198</v>
      </c>
      <c r="E319" s="125" t="s">
        <v>145</v>
      </c>
      <c r="F319" s="125"/>
      <c r="G319" s="45" t="s">
        <v>191</v>
      </c>
      <c r="H319" s="44">
        <v>5.0000000000000001E-3</v>
      </c>
      <c r="I319" s="43">
        <v>119.78</v>
      </c>
      <c r="J319" s="43">
        <v>0.59</v>
      </c>
    </row>
    <row r="320" spans="1:10" ht="39" customHeight="1" x14ac:dyDescent="0.25">
      <c r="A320" s="46" t="s">
        <v>148</v>
      </c>
      <c r="B320" s="47" t="s">
        <v>197</v>
      </c>
      <c r="C320" s="46" t="s">
        <v>25</v>
      </c>
      <c r="D320" s="46" t="s">
        <v>196</v>
      </c>
      <c r="E320" s="125" t="s">
        <v>145</v>
      </c>
      <c r="F320" s="125"/>
      <c r="G320" s="45" t="s">
        <v>149</v>
      </c>
      <c r="H320" s="44">
        <v>0.2</v>
      </c>
      <c r="I320" s="43">
        <v>11.98</v>
      </c>
      <c r="J320" s="43">
        <v>2.39</v>
      </c>
    </row>
    <row r="321" spans="1:10" ht="39" customHeight="1" x14ac:dyDescent="0.25">
      <c r="A321" s="46" t="s">
        <v>148</v>
      </c>
      <c r="B321" s="47" t="s">
        <v>195</v>
      </c>
      <c r="C321" s="46" t="s">
        <v>25</v>
      </c>
      <c r="D321" s="46" t="s">
        <v>194</v>
      </c>
      <c r="E321" s="125" t="s">
        <v>145</v>
      </c>
      <c r="F321" s="125"/>
      <c r="G321" s="45" t="s">
        <v>149</v>
      </c>
      <c r="H321" s="44">
        <v>2.278</v>
      </c>
      <c r="I321" s="43">
        <v>8.66</v>
      </c>
      <c r="J321" s="43">
        <v>19.72</v>
      </c>
    </row>
    <row r="322" spans="1:10" ht="25.95" customHeight="1" x14ac:dyDescent="0.25">
      <c r="A322" s="46" t="s">
        <v>148</v>
      </c>
      <c r="B322" s="47" t="s">
        <v>193</v>
      </c>
      <c r="C322" s="46" t="s">
        <v>25</v>
      </c>
      <c r="D322" s="46" t="s">
        <v>192</v>
      </c>
      <c r="E322" s="125" t="s">
        <v>145</v>
      </c>
      <c r="F322" s="125"/>
      <c r="G322" s="45" t="s">
        <v>191</v>
      </c>
      <c r="H322" s="44">
        <v>0.06</v>
      </c>
      <c r="I322" s="43">
        <v>28.91</v>
      </c>
      <c r="J322" s="43">
        <v>1.73</v>
      </c>
    </row>
    <row r="323" spans="1:10" x14ac:dyDescent="0.25">
      <c r="A323" s="29"/>
      <c r="B323" s="29"/>
      <c r="C323" s="29"/>
      <c r="D323" s="29"/>
      <c r="E323" s="29" t="s">
        <v>121</v>
      </c>
      <c r="F323" s="28">
        <v>2.0299999999999998</v>
      </c>
      <c r="G323" s="29" t="s">
        <v>120</v>
      </c>
      <c r="H323" s="28">
        <v>2.19</v>
      </c>
      <c r="I323" s="29" t="s">
        <v>119</v>
      </c>
      <c r="J323" s="28">
        <v>4.22</v>
      </c>
    </row>
    <row r="324" spans="1:10" x14ac:dyDescent="0.25">
      <c r="A324" s="29"/>
      <c r="B324" s="29"/>
      <c r="C324" s="29"/>
      <c r="D324" s="29"/>
      <c r="E324" s="29" t="s">
        <v>118</v>
      </c>
      <c r="F324" s="28">
        <v>16.82</v>
      </c>
      <c r="G324" s="29"/>
      <c r="H324" s="122" t="s">
        <v>117</v>
      </c>
      <c r="I324" s="122"/>
      <c r="J324" s="28">
        <v>85.72</v>
      </c>
    </row>
    <row r="325" spans="1:10" ht="49.95" customHeight="1" thickBot="1" x14ac:dyDescent="0.3">
      <c r="A325" s="22"/>
      <c r="B325" s="22"/>
      <c r="C325" s="22"/>
      <c r="D325" s="22"/>
      <c r="E325" s="22"/>
      <c r="F325" s="22"/>
      <c r="G325" s="22" t="s">
        <v>116</v>
      </c>
      <c r="H325" s="27" t="s">
        <v>184</v>
      </c>
      <c r="I325" s="22" t="s">
        <v>114</v>
      </c>
      <c r="J325" s="23">
        <v>5770.67</v>
      </c>
    </row>
    <row r="326" spans="1:10" ht="1.05" customHeight="1" thickTop="1" x14ac:dyDescent="0.25">
      <c r="A326" s="26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ht="18" customHeight="1" x14ac:dyDescent="0.25">
      <c r="A327" s="42" t="s">
        <v>82</v>
      </c>
      <c r="B327" s="40" t="s">
        <v>10</v>
      </c>
      <c r="C327" s="42" t="s">
        <v>11</v>
      </c>
      <c r="D327" s="42" t="s">
        <v>12</v>
      </c>
      <c r="E327" s="112" t="s">
        <v>132</v>
      </c>
      <c r="F327" s="112"/>
      <c r="G327" s="41" t="s">
        <v>13</v>
      </c>
      <c r="H327" s="40" t="s">
        <v>14</v>
      </c>
      <c r="I327" s="40" t="s">
        <v>15</v>
      </c>
      <c r="J327" s="40" t="s">
        <v>17</v>
      </c>
    </row>
    <row r="328" spans="1:10" ht="52.05" customHeight="1" x14ac:dyDescent="0.25">
      <c r="A328" s="38" t="s">
        <v>131</v>
      </c>
      <c r="B328" s="39" t="s">
        <v>44</v>
      </c>
      <c r="C328" s="38" t="s">
        <v>25</v>
      </c>
      <c r="D328" s="38" t="s">
        <v>45</v>
      </c>
      <c r="E328" s="123" t="s">
        <v>168</v>
      </c>
      <c r="F328" s="123"/>
      <c r="G328" s="37" t="s">
        <v>36</v>
      </c>
      <c r="H328" s="36">
        <v>1</v>
      </c>
      <c r="I328" s="35">
        <v>23.02</v>
      </c>
      <c r="J328" s="35">
        <v>23.02</v>
      </c>
    </row>
    <row r="329" spans="1:10" ht="24" customHeight="1" x14ac:dyDescent="0.25">
      <c r="A329" s="33" t="s">
        <v>126</v>
      </c>
      <c r="B329" s="34" t="s">
        <v>167</v>
      </c>
      <c r="C329" s="33" t="s">
        <v>25</v>
      </c>
      <c r="D329" s="33" t="s">
        <v>166</v>
      </c>
      <c r="E329" s="124" t="s">
        <v>139</v>
      </c>
      <c r="F329" s="124"/>
      <c r="G329" s="32" t="s">
        <v>27</v>
      </c>
      <c r="H329" s="31">
        <v>0.52659999999999996</v>
      </c>
      <c r="I329" s="30">
        <v>27.11</v>
      </c>
      <c r="J329" s="30">
        <v>14.27</v>
      </c>
    </row>
    <row r="330" spans="1:10" ht="24" customHeight="1" x14ac:dyDescent="0.25">
      <c r="A330" s="46" t="s">
        <v>148</v>
      </c>
      <c r="B330" s="47" t="s">
        <v>190</v>
      </c>
      <c r="C330" s="46" t="s">
        <v>25</v>
      </c>
      <c r="D330" s="46" t="s">
        <v>189</v>
      </c>
      <c r="E330" s="125" t="s">
        <v>145</v>
      </c>
      <c r="F330" s="125"/>
      <c r="G330" s="45" t="s">
        <v>163</v>
      </c>
      <c r="H330" s="44">
        <v>0.20699999999999999</v>
      </c>
      <c r="I330" s="43">
        <v>36.25</v>
      </c>
      <c r="J330" s="43">
        <v>7.5</v>
      </c>
    </row>
    <row r="331" spans="1:10" ht="24" customHeight="1" x14ac:dyDescent="0.25">
      <c r="A331" s="46" t="s">
        <v>148</v>
      </c>
      <c r="B331" s="47" t="s">
        <v>188</v>
      </c>
      <c r="C331" s="46" t="s">
        <v>25</v>
      </c>
      <c r="D331" s="46" t="s">
        <v>187</v>
      </c>
      <c r="E331" s="125" t="s">
        <v>145</v>
      </c>
      <c r="F331" s="125"/>
      <c r="G331" s="45" t="s">
        <v>163</v>
      </c>
      <c r="H331" s="44">
        <v>6.1899999999999997E-2</v>
      </c>
      <c r="I331" s="43">
        <v>20.260000000000002</v>
      </c>
      <c r="J331" s="43">
        <v>1.25</v>
      </c>
    </row>
    <row r="332" spans="1:10" x14ac:dyDescent="0.25">
      <c r="A332" s="29"/>
      <c r="B332" s="29"/>
      <c r="C332" s="29"/>
      <c r="D332" s="29"/>
      <c r="E332" s="29" t="s">
        <v>121</v>
      </c>
      <c r="F332" s="28">
        <v>5.0999999999999996</v>
      </c>
      <c r="G332" s="29" t="s">
        <v>120</v>
      </c>
      <c r="H332" s="28">
        <v>5.49</v>
      </c>
      <c r="I332" s="29" t="s">
        <v>119</v>
      </c>
      <c r="J332" s="28">
        <v>10.59</v>
      </c>
    </row>
    <row r="333" spans="1:10" x14ac:dyDescent="0.25">
      <c r="A333" s="29"/>
      <c r="B333" s="29"/>
      <c r="C333" s="29"/>
      <c r="D333" s="29"/>
      <c r="E333" s="29" t="s">
        <v>118</v>
      </c>
      <c r="F333" s="28">
        <v>5.62</v>
      </c>
      <c r="G333" s="29"/>
      <c r="H333" s="122" t="s">
        <v>117</v>
      </c>
      <c r="I333" s="122"/>
      <c r="J333" s="28">
        <v>28.64</v>
      </c>
    </row>
    <row r="334" spans="1:10" ht="49.95" customHeight="1" thickBot="1" x14ac:dyDescent="0.3">
      <c r="A334" s="22"/>
      <c r="B334" s="22"/>
      <c r="C334" s="22"/>
      <c r="D334" s="22"/>
      <c r="E334" s="22"/>
      <c r="F334" s="22"/>
      <c r="G334" s="22" t="s">
        <v>116</v>
      </c>
      <c r="H334" s="27" t="s">
        <v>184</v>
      </c>
      <c r="I334" s="22" t="s">
        <v>114</v>
      </c>
      <c r="J334" s="23">
        <v>1928.04</v>
      </c>
    </row>
    <row r="335" spans="1:10" ht="1.05" customHeight="1" thickTop="1" x14ac:dyDescent="0.25">
      <c r="A335" s="26"/>
      <c r="B335" s="26"/>
      <c r="C335" s="26"/>
      <c r="D335" s="26"/>
      <c r="E335" s="26"/>
      <c r="F335" s="26"/>
      <c r="G335" s="26"/>
      <c r="H335" s="26"/>
      <c r="I335" s="26"/>
      <c r="J335" s="26"/>
    </row>
    <row r="336" spans="1:10" ht="18" customHeight="1" x14ac:dyDescent="0.25">
      <c r="A336" s="42" t="s">
        <v>83</v>
      </c>
      <c r="B336" s="40" t="s">
        <v>10</v>
      </c>
      <c r="C336" s="42" t="s">
        <v>11</v>
      </c>
      <c r="D336" s="42" t="s">
        <v>12</v>
      </c>
      <c r="E336" s="112" t="s">
        <v>132</v>
      </c>
      <c r="F336" s="112"/>
      <c r="G336" s="41" t="s">
        <v>13</v>
      </c>
      <c r="H336" s="40" t="s">
        <v>14</v>
      </c>
      <c r="I336" s="40" t="s">
        <v>15</v>
      </c>
      <c r="J336" s="40" t="s">
        <v>17</v>
      </c>
    </row>
    <row r="337" spans="1:10" ht="39" customHeight="1" x14ac:dyDescent="0.25">
      <c r="A337" s="38" t="s">
        <v>131</v>
      </c>
      <c r="B337" s="39" t="s">
        <v>47</v>
      </c>
      <c r="C337" s="38" t="s">
        <v>25</v>
      </c>
      <c r="D337" s="38" t="s">
        <v>48</v>
      </c>
      <c r="E337" s="123" t="s">
        <v>183</v>
      </c>
      <c r="F337" s="123"/>
      <c r="G337" s="37" t="s">
        <v>36</v>
      </c>
      <c r="H337" s="36">
        <v>1</v>
      </c>
      <c r="I337" s="35">
        <v>52.8</v>
      </c>
      <c r="J337" s="35">
        <v>52.8</v>
      </c>
    </row>
    <row r="338" spans="1:10" ht="39" customHeight="1" x14ac:dyDescent="0.25">
      <c r="A338" s="33" t="s">
        <v>126</v>
      </c>
      <c r="B338" s="34" t="s">
        <v>182</v>
      </c>
      <c r="C338" s="33" t="s">
        <v>25</v>
      </c>
      <c r="D338" s="33" t="s">
        <v>181</v>
      </c>
      <c r="E338" s="124" t="s">
        <v>123</v>
      </c>
      <c r="F338" s="124"/>
      <c r="G338" s="32" t="s">
        <v>122</v>
      </c>
      <c r="H338" s="31">
        <v>3.3300000000000003E-2</v>
      </c>
      <c r="I338" s="30">
        <v>21.35</v>
      </c>
      <c r="J338" s="30">
        <v>0.71</v>
      </c>
    </row>
    <row r="339" spans="1:10" ht="24" customHeight="1" x14ac:dyDescent="0.25">
      <c r="A339" s="33" t="s">
        <v>126</v>
      </c>
      <c r="B339" s="34" t="s">
        <v>141</v>
      </c>
      <c r="C339" s="33" t="s">
        <v>25</v>
      </c>
      <c r="D339" s="33" t="s">
        <v>140</v>
      </c>
      <c r="E339" s="124" t="s">
        <v>139</v>
      </c>
      <c r="F339" s="124"/>
      <c r="G339" s="32" t="s">
        <v>27</v>
      </c>
      <c r="H339" s="31">
        <v>0.253</v>
      </c>
      <c r="I339" s="30">
        <v>20.32</v>
      </c>
      <c r="J339" s="30">
        <v>5.14</v>
      </c>
    </row>
    <row r="340" spans="1:10" ht="24" customHeight="1" x14ac:dyDescent="0.25">
      <c r="A340" s="33" t="s">
        <v>126</v>
      </c>
      <c r="B340" s="34" t="s">
        <v>176</v>
      </c>
      <c r="C340" s="33" t="s">
        <v>25</v>
      </c>
      <c r="D340" s="33" t="s">
        <v>175</v>
      </c>
      <c r="E340" s="124" t="s">
        <v>139</v>
      </c>
      <c r="F340" s="124"/>
      <c r="G340" s="32" t="s">
        <v>27</v>
      </c>
      <c r="H340" s="31">
        <v>8.2000000000000003E-2</v>
      </c>
      <c r="I340" s="30">
        <v>25</v>
      </c>
      <c r="J340" s="30">
        <v>2.0499999999999998</v>
      </c>
    </row>
    <row r="341" spans="1:10" ht="39" customHeight="1" x14ac:dyDescent="0.25">
      <c r="A341" s="33" t="s">
        <v>126</v>
      </c>
      <c r="B341" s="34" t="s">
        <v>178</v>
      </c>
      <c r="C341" s="33" t="s">
        <v>25</v>
      </c>
      <c r="D341" s="33" t="s">
        <v>177</v>
      </c>
      <c r="E341" s="124" t="s">
        <v>123</v>
      </c>
      <c r="F341" s="124"/>
      <c r="G341" s="32" t="s">
        <v>127</v>
      </c>
      <c r="H341" s="31">
        <v>2.4E-2</v>
      </c>
      <c r="I341" s="30">
        <v>22.42</v>
      </c>
      <c r="J341" s="30">
        <v>0.53</v>
      </c>
    </row>
    <row r="342" spans="1:10" ht="39" customHeight="1" x14ac:dyDescent="0.25">
      <c r="A342" s="46" t="s">
        <v>148</v>
      </c>
      <c r="B342" s="47" t="s">
        <v>186</v>
      </c>
      <c r="C342" s="46" t="s">
        <v>25</v>
      </c>
      <c r="D342" s="46" t="s">
        <v>185</v>
      </c>
      <c r="E342" s="125" t="s">
        <v>145</v>
      </c>
      <c r="F342" s="125"/>
      <c r="G342" s="45" t="s">
        <v>172</v>
      </c>
      <c r="H342" s="44">
        <v>17.748999999999999</v>
      </c>
      <c r="I342" s="43">
        <v>2.5</v>
      </c>
      <c r="J342" s="43">
        <v>44.37</v>
      </c>
    </row>
    <row r="343" spans="1:10" x14ac:dyDescent="0.25">
      <c r="A343" s="29"/>
      <c r="B343" s="29"/>
      <c r="C343" s="29"/>
      <c r="D343" s="29"/>
      <c r="E343" s="29" t="s">
        <v>121</v>
      </c>
      <c r="F343" s="28">
        <v>3.07</v>
      </c>
      <c r="G343" s="29" t="s">
        <v>120</v>
      </c>
      <c r="H343" s="28">
        <v>3.32</v>
      </c>
      <c r="I343" s="29" t="s">
        <v>119</v>
      </c>
      <c r="J343" s="28">
        <v>6.39</v>
      </c>
    </row>
    <row r="344" spans="1:10" x14ac:dyDescent="0.25">
      <c r="A344" s="29"/>
      <c r="B344" s="29"/>
      <c r="C344" s="29"/>
      <c r="D344" s="29"/>
      <c r="E344" s="29" t="s">
        <v>118</v>
      </c>
      <c r="F344" s="28">
        <v>12.89</v>
      </c>
      <c r="G344" s="29"/>
      <c r="H344" s="122" t="s">
        <v>117</v>
      </c>
      <c r="I344" s="122"/>
      <c r="J344" s="28">
        <v>65.69</v>
      </c>
    </row>
    <row r="345" spans="1:10" ht="49.95" customHeight="1" thickBot="1" x14ac:dyDescent="0.3">
      <c r="A345" s="22"/>
      <c r="B345" s="22"/>
      <c r="C345" s="22"/>
      <c r="D345" s="22"/>
      <c r="E345" s="22"/>
      <c r="F345" s="22"/>
      <c r="G345" s="22" t="s">
        <v>116</v>
      </c>
      <c r="H345" s="27" t="s">
        <v>184</v>
      </c>
      <c r="I345" s="22" t="s">
        <v>114</v>
      </c>
      <c r="J345" s="23">
        <v>4422.25</v>
      </c>
    </row>
    <row r="346" spans="1:10" ht="1.05" customHeight="1" thickTop="1" x14ac:dyDescent="0.25">
      <c r="A346" s="26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0" ht="18" customHeight="1" x14ac:dyDescent="0.25">
      <c r="A347" s="42" t="s">
        <v>84</v>
      </c>
      <c r="B347" s="40" t="s">
        <v>10</v>
      </c>
      <c r="C347" s="42" t="s">
        <v>11</v>
      </c>
      <c r="D347" s="42" t="s">
        <v>12</v>
      </c>
      <c r="E347" s="112" t="s">
        <v>132</v>
      </c>
      <c r="F347" s="112"/>
      <c r="G347" s="41" t="s">
        <v>13</v>
      </c>
      <c r="H347" s="40" t="s">
        <v>14</v>
      </c>
      <c r="I347" s="40" t="s">
        <v>15</v>
      </c>
      <c r="J347" s="40" t="s">
        <v>17</v>
      </c>
    </row>
    <row r="348" spans="1:10" ht="52.05" customHeight="1" x14ac:dyDescent="0.25">
      <c r="A348" s="38" t="s">
        <v>131</v>
      </c>
      <c r="B348" s="39" t="s">
        <v>50</v>
      </c>
      <c r="C348" s="38" t="s">
        <v>25</v>
      </c>
      <c r="D348" s="38" t="s">
        <v>51</v>
      </c>
      <c r="E348" s="123" t="s">
        <v>183</v>
      </c>
      <c r="F348" s="123"/>
      <c r="G348" s="37" t="s">
        <v>52</v>
      </c>
      <c r="H348" s="36">
        <v>1</v>
      </c>
      <c r="I348" s="35">
        <v>32.35</v>
      </c>
      <c r="J348" s="35">
        <v>32.35</v>
      </c>
    </row>
    <row r="349" spans="1:10" ht="24" customHeight="1" x14ac:dyDescent="0.25">
      <c r="A349" s="33" t="s">
        <v>126</v>
      </c>
      <c r="B349" s="34" t="s">
        <v>141</v>
      </c>
      <c r="C349" s="33" t="s">
        <v>25</v>
      </c>
      <c r="D349" s="33" t="s">
        <v>140</v>
      </c>
      <c r="E349" s="124" t="s">
        <v>139</v>
      </c>
      <c r="F349" s="124"/>
      <c r="G349" s="32" t="s">
        <v>27</v>
      </c>
      <c r="H349" s="31">
        <v>0.20899999999999999</v>
      </c>
      <c r="I349" s="30">
        <v>20.32</v>
      </c>
      <c r="J349" s="30">
        <v>4.24</v>
      </c>
    </row>
    <row r="350" spans="1:10" ht="39" customHeight="1" x14ac:dyDescent="0.25">
      <c r="A350" s="33" t="s">
        <v>126</v>
      </c>
      <c r="B350" s="34" t="s">
        <v>182</v>
      </c>
      <c r="C350" s="33" t="s">
        <v>25</v>
      </c>
      <c r="D350" s="33" t="s">
        <v>181</v>
      </c>
      <c r="E350" s="124" t="s">
        <v>123</v>
      </c>
      <c r="F350" s="124"/>
      <c r="G350" s="32" t="s">
        <v>122</v>
      </c>
      <c r="H350" s="31">
        <v>8.6999999999999994E-3</v>
      </c>
      <c r="I350" s="30">
        <v>21.35</v>
      </c>
      <c r="J350" s="30">
        <v>0.18</v>
      </c>
    </row>
    <row r="351" spans="1:10" ht="64.95" customHeight="1" x14ac:dyDescent="0.25">
      <c r="A351" s="33" t="s">
        <v>126</v>
      </c>
      <c r="B351" s="34" t="s">
        <v>180</v>
      </c>
      <c r="C351" s="33" t="s">
        <v>25</v>
      </c>
      <c r="D351" s="33" t="s">
        <v>179</v>
      </c>
      <c r="E351" s="124" t="s">
        <v>139</v>
      </c>
      <c r="F351" s="124"/>
      <c r="G351" s="32" t="s">
        <v>105</v>
      </c>
      <c r="H351" s="31">
        <v>1.17E-2</v>
      </c>
      <c r="I351" s="30">
        <v>555.99</v>
      </c>
      <c r="J351" s="30">
        <v>6.5</v>
      </c>
    </row>
    <row r="352" spans="1:10" ht="39" customHeight="1" x14ac:dyDescent="0.25">
      <c r="A352" s="33" t="s">
        <v>126</v>
      </c>
      <c r="B352" s="34" t="s">
        <v>178</v>
      </c>
      <c r="C352" s="33" t="s">
        <v>25</v>
      </c>
      <c r="D352" s="33" t="s">
        <v>177</v>
      </c>
      <c r="E352" s="124" t="s">
        <v>123</v>
      </c>
      <c r="F352" s="124"/>
      <c r="G352" s="32" t="s">
        <v>127</v>
      </c>
      <c r="H352" s="31">
        <v>6.3E-3</v>
      </c>
      <c r="I352" s="30">
        <v>22.42</v>
      </c>
      <c r="J352" s="30">
        <v>0.14000000000000001</v>
      </c>
    </row>
    <row r="353" spans="1:10" ht="24" customHeight="1" x14ac:dyDescent="0.25">
      <c r="A353" s="33" t="s">
        <v>126</v>
      </c>
      <c r="B353" s="34" t="s">
        <v>176</v>
      </c>
      <c r="C353" s="33" t="s">
        <v>25</v>
      </c>
      <c r="D353" s="33" t="s">
        <v>175</v>
      </c>
      <c r="E353" s="124" t="s">
        <v>139</v>
      </c>
      <c r="F353" s="124"/>
      <c r="G353" s="32" t="s">
        <v>27</v>
      </c>
      <c r="H353" s="31">
        <v>0.16400000000000001</v>
      </c>
      <c r="I353" s="30">
        <v>25</v>
      </c>
      <c r="J353" s="30">
        <v>4.0999999999999996</v>
      </c>
    </row>
    <row r="354" spans="1:10" ht="25.95" customHeight="1" x14ac:dyDescent="0.25">
      <c r="A354" s="46" t="s">
        <v>148</v>
      </c>
      <c r="B354" s="47" t="s">
        <v>174</v>
      </c>
      <c r="C354" s="46" t="s">
        <v>25</v>
      </c>
      <c r="D354" s="46" t="s">
        <v>173</v>
      </c>
      <c r="E354" s="125" t="s">
        <v>145</v>
      </c>
      <c r="F354" s="125"/>
      <c r="G354" s="45" t="s">
        <v>172</v>
      </c>
      <c r="H354" s="44">
        <v>3</v>
      </c>
      <c r="I354" s="43">
        <v>5.73</v>
      </c>
      <c r="J354" s="43">
        <v>17.190000000000001</v>
      </c>
    </row>
    <row r="355" spans="1:10" x14ac:dyDescent="0.25">
      <c r="A355" s="29"/>
      <c r="B355" s="29"/>
      <c r="C355" s="29"/>
      <c r="D355" s="29"/>
      <c r="E355" s="29" t="s">
        <v>121</v>
      </c>
      <c r="F355" s="28">
        <v>3.61</v>
      </c>
      <c r="G355" s="29" t="s">
        <v>120</v>
      </c>
      <c r="H355" s="28">
        <v>3.9</v>
      </c>
      <c r="I355" s="29" t="s">
        <v>119</v>
      </c>
      <c r="J355" s="28">
        <v>7.51</v>
      </c>
    </row>
    <row r="356" spans="1:10" x14ac:dyDescent="0.25">
      <c r="A356" s="29"/>
      <c r="B356" s="29"/>
      <c r="C356" s="29"/>
      <c r="D356" s="29"/>
      <c r="E356" s="29" t="s">
        <v>118</v>
      </c>
      <c r="F356" s="28">
        <v>7.89</v>
      </c>
      <c r="G356" s="29"/>
      <c r="H356" s="122" t="s">
        <v>117</v>
      </c>
      <c r="I356" s="122"/>
      <c r="J356" s="28">
        <v>40.24</v>
      </c>
    </row>
    <row r="357" spans="1:10" ht="49.95" customHeight="1" thickBot="1" x14ac:dyDescent="0.3">
      <c r="A357" s="22"/>
      <c r="B357" s="22"/>
      <c r="C357" s="22"/>
      <c r="D357" s="22"/>
      <c r="E357" s="22"/>
      <c r="F357" s="22"/>
      <c r="G357" s="22" t="s">
        <v>116</v>
      </c>
      <c r="H357" s="27" t="s">
        <v>171</v>
      </c>
      <c r="I357" s="22" t="s">
        <v>114</v>
      </c>
      <c r="J357" s="23">
        <v>935.17</v>
      </c>
    </row>
    <row r="358" spans="1:10" ht="1.05" customHeight="1" thickTop="1" x14ac:dyDescent="0.25">
      <c r="A358" s="26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ht="24" customHeight="1" x14ac:dyDescent="0.25">
      <c r="A359" s="49" t="s">
        <v>85</v>
      </c>
      <c r="B359" s="49"/>
      <c r="C359" s="49"/>
      <c r="D359" s="49" t="s">
        <v>86</v>
      </c>
      <c r="E359" s="49"/>
      <c r="F359" s="121"/>
      <c r="G359" s="121"/>
      <c r="H359" s="50"/>
      <c r="I359" s="49"/>
      <c r="J359" s="48">
        <v>92844.91</v>
      </c>
    </row>
    <row r="360" spans="1:10" ht="18" customHeight="1" x14ac:dyDescent="0.25">
      <c r="A360" s="42" t="s">
        <v>87</v>
      </c>
      <c r="B360" s="40" t="s">
        <v>10</v>
      </c>
      <c r="C360" s="42" t="s">
        <v>11</v>
      </c>
      <c r="D360" s="42" t="s">
        <v>12</v>
      </c>
      <c r="E360" s="112" t="s">
        <v>132</v>
      </c>
      <c r="F360" s="112"/>
      <c r="G360" s="41" t="s">
        <v>13</v>
      </c>
      <c r="H360" s="40" t="s">
        <v>14</v>
      </c>
      <c r="I360" s="40" t="s">
        <v>15</v>
      </c>
      <c r="J360" s="40" t="s">
        <v>17</v>
      </c>
    </row>
    <row r="361" spans="1:10" ht="25.95" customHeight="1" x14ac:dyDescent="0.25">
      <c r="A361" s="38" t="s">
        <v>131</v>
      </c>
      <c r="B361" s="39" t="s">
        <v>88</v>
      </c>
      <c r="C361" s="38" t="s">
        <v>25</v>
      </c>
      <c r="D361" s="38" t="s">
        <v>89</v>
      </c>
      <c r="E361" s="123" t="s">
        <v>168</v>
      </c>
      <c r="F361" s="123"/>
      <c r="G361" s="37" t="s">
        <v>36</v>
      </c>
      <c r="H361" s="36">
        <v>1</v>
      </c>
      <c r="I361" s="35">
        <v>3.23</v>
      </c>
      <c r="J361" s="35">
        <v>3.23</v>
      </c>
    </row>
    <row r="362" spans="1:10" ht="24" customHeight="1" x14ac:dyDescent="0.25">
      <c r="A362" s="33" t="s">
        <v>126</v>
      </c>
      <c r="B362" s="34" t="s">
        <v>141</v>
      </c>
      <c r="C362" s="33" t="s">
        <v>25</v>
      </c>
      <c r="D362" s="33" t="s">
        <v>140</v>
      </c>
      <c r="E362" s="124" t="s">
        <v>139</v>
      </c>
      <c r="F362" s="124"/>
      <c r="G362" s="32" t="s">
        <v>27</v>
      </c>
      <c r="H362" s="31">
        <v>2.2200000000000001E-2</v>
      </c>
      <c r="I362" s="30">
        <v>20.32</v>
      </c>
      <c r="J362" s="30">
        <v>0.45</v>
      </c>
    </row>
    <row r="363" spans="1:10" ht="24" customHeight="1" x14ac:dyDescent="0.25">
      <c r="A363" s="33" t="s">
        <v>126</v>
      </c>
      <c r="B363" s="34" t="s">
        <v>167</v>
      </c>
      <c r="C363" s="33" t="s">
        <v>25</v>
      </c>
      <c r="D363" s="33" t="s">
        <v>166</v>
      </c>
      <c r="E363" s="124" t="s">
        <v>139</v>
      </c>
      <c r="F363" s="124"/>
      <c r="G363" s="32" t="s">
        <v>27</v>
      </c>
      <c r="H363" s="31">
        <v>6.6600000000000006E-2</v>
      </c>
      <c r="I363" s="30">
        <v>27.11</v>
      </c>
      <c r="J363" s="30">
        <v>1.8</v>
      </c>
    </row>
    <row r="364" spans="1:10" ht="24" customHeight="1" x14ac:dyDescent="0.25">
      <c r="A364" s="46" t="s">
        <v>148</v>
      </c>
      <c r="B364" s="47" t="s">
        <v>170</v>
      </c>
      <c r="C364" s="46" t="s">
        <v>25</v>
      </c>
      <c r="D364" s="46" t="s">
        <v>169</v>
      </c>
      <c r="E364" s="125" t="s">
        <v>145</v>
      </c>
      <c r="F364" s="125"/>
      <c r="G364" s="45" t="s">
        <v>163</v>
      </c>
      <c r="H364" s="44">
        <v>0.1666</v>
      </c>
      <c r="I364" s="43">
        <v>5.92</v>
      </c>
      <c r="J364" s="43">
        <v>0.98</v>
      </c>
    </row>
    <row r="365" spans="1:10" x14ac:dyDescent="0.25">
      <c r="A365" s="29"/>
      <c r="B365" s="29"/>
      <c r="C365" s="29"/>
      <c r="D365" s="29"/>
      <c r="E365" s="29" t="s">
        <v>121</v>
      </c>
      <c r="F365" s="28">
        <v>0.79</v>
      </c>
      <c r="G365" s="29" t="s">
        <v>120</v>
      </c>
      <c r="H365" s="28">
        <v>0.87</v>
      </c>
      <c r="I365" s="29" t="s">
        <v>119</v>
      </c>
      <c r="J365" s="28">
        <v>1.66</v>
      </c>
    </row>
    <row r="366" spans="1:10" x14ac:dyDescent="0.25">
      <c r="A366" s="29"/>
      <c r="B366" s="29"/>
      <c r="C366" s="29"/>
      <c r="D366" s="29"/>
      <c r="E366" s="29" t="s">
        <v>118</v>
      </c>
      <c r="F366" s="28">
        <v>0.78</v>
      </c>
      <c r="G366" s="29"/>
      <c r="H366" s="122" t="s">
        <v>117</v>
      </c>
      <c r="I366" s="122"/>
      <c r="J366" s="28">
        <v>4.01</v>
      </c>
    </row>
    <row r="367" spans="1:10" ht="49.95" customHeight="1" thickBot="1" x14ac:dyDescent="0.3">
      <c r="A367" s="22"/>
      <c r="B367" s="22"/>
      <c r="C367" s="22"/>
      <c r="D367" s="22"/>
      <c r="E367" s="22"/>
      <c r="F367" s="22"/>
      <c r="G367" s="22" t="s">
        <v>116</v>
      </c>
      <c r="H367" s="27" t="s">
        <v>162</v>
      </c>
      <c r="I367" s="22" t="s">
        <v>114</v>
      </c>
      <c r="J367" s="23">
        <v>19605.48</v>
      </c>
    </row>
    <row r="368" spans="1:10" ht="1.05" customHeight="1" thickTop="1" x14ac:dyDescent="0.25">
      <c r="A368" s="26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ht="18" customHeight="1" x14ac:dyDescent="0.25">
      <c r="A369" s="42" t="s">
        <v>90</v>
      </c>
      <c r="B369" s="40" t="s">
        <v>10</v>
      </c>
      <c r="C369" s="42" t="s">
        <v>11</v>
      </c>
      <c r="D369" s="42" t="s">
        <v>12</v>
      </c>
      <c r="E369" s="112" t="s">
        <v>132</v>
      </c>
      <c r="F369" s="112"/>
      <c r="G369" s="41" t="s">
        <v>13</v>
      </c>
      <c r="H369" s="40" t="s">
        <v>14</v>
      </c>
      <c r="I369" s="40" t="s">
        <v>15</v>
      </c>
      <c r="J369" s="40" t="s">
        <v>17</v>
      </c>
    </row>
    <row r="370" spans="1:10" ht="25.95" customHeight="1" x14ac:dyDescent="0.25">
      <c r="A370" s="38" t="s">
        <v>131</v>
      </c>
      <c r="B370" s="39" t="s">
        <v>91</v>
      </c>
      <c r="C370" s="38" t="s">
        <v>25</v>
      </c>
      <c r="D370" s="38" t="s">
        <v>92</v>
      </c>
      <c r="E370" s="123" t="s">
        <v>168</v>
      </c>
      <c r="F370" s="123"/>
      <c r="G370" s="37" t="s">
        <v>36</v>
      </c>
      <c r="H370" s="36">
        <v>1</v>
      </c>
      <c r="I370" s="35">
        <v>12.04</v>
      </c>
      <c r="J370" s="35">
        <v>12.04</v>
      </c>
    </row>
    <row r="371" spans="1:10" ht="24" customHeight="1" x14ac:dyDescent="0.25">
      <c r="A371" s="33" t="s">
        <v>126</v>
      </c>
      <c r="B371" s="34" t="s">
        <v>167</v>
      </c>
      <c r="C371" s="33" t="s">
        <v>25</v>
      </c>
      <c r="D371" s="33" t="s">
        <v>166</v>
      </c>
      <c r="E371" s="124" t="s">
        <v>139</v>
      </c>
      <c r="F371" s="124"/>
      <c r="G371" s="32" t="s">
        <v>27</v>
      </c>
      <c r="H371" s="31">
        <v>0.16309999999999999</v>
      </c>
      <c r="I371" s="30">
        <v>27.11</v>
      </c>
      <c r="J371" s="30">
        <v>4.42</v>
      </c>
    </row>
    <row r="372" spans="1:10" ht="24" customHeight="1" x14ac:dyDescent="0.25">
      <c r="A372" s="33" t="s">
        <v>126</v>
      </c>
      <c r="B372" s="34" t="s">
        <v>141</v>
      </c>
      <c r="C372" s="33" t="s">
        <v>25</v>
      </c>
      <c r="D372" s="33" t="s">
        <v>140</v>
      </c>
      <c r="E372" s="124" t="s">
        <v>139</v>
      </c>
      <c r="F372" s="124"/>
      <c r="G372" s="32" t="s">
        <v>27</v>
      </c>
      <c r="H372" s="31">
        <v>5.4399999999999997E-2</v>
      </c>
      <c r="I372" s="30">
        <v>20.32</v>
      </c>
      <c r="J372" s="30">
        <v>1.1000000000000001</v>
      </c>
    </row>
    <row r="373" spans="1:10" ht="24" customHeight="1" x14ac:dyDescent="0.25">
      <c r="A373" s="46" t="s">
        <v>148</v>
      </c>
      <c r="B373" s="47" t="s">
        <v>165</v>
      </c>
      <c r="C373" s="46" t="s">
        <v>25</v>
      </c>
      <c r="D373" s="46" t="s">
        <v>164</v>
      </c>
      <c r="E373" s="125" t="s">
        <v>145</v>
      </c>
      <c r="F373" s="125"/>
      <c r="G373" s="45" t="s">
        <v>163</v>
      </c>
      <c r="H373" s="44">
        <v>0.22850000000000001</v>
      </c>
      <c r="I373" s="43">
        <v>28.56</v>
      </c>
      <c r="J373" s="43">
        <v>6.52</v>
      </c>
    </row>
    <row r="374" spans="1:10" x14ac:dyDescent="0.25">
      <c r="A374" s="29"/>
      <c r="B374" s="29"/>
      <c r="C374" s="29"/>
      <c r="D374" s="29"/>
      <c r="E374" s="29" t="s">
        <v>121</v>
      </c>
      <c r="F374" s="28">
        <v>1.97</v>
      </c>
      <c r="G374" s="29" t="s">
        <v>120</v>
      </c>
      <c r="H374" s="28">
        <v>2.13</v>
      </c>
      <c r="I374" s="29" t="s">
        <v>119</v>
      </c>
      <c r="J374" s="28">
        <v>4.0999999999999996</v>
      </c>
    </row>
    <row r="375" spans="1:10" x14ac:dyDescent="0.25">
      <c r="A375" s="29"/>
      <c r="B375" s="29"/>
      <c r="C375" s="29"/>
      <c r="D375" s="29"/>
      <c r="E375" s="29" t="s">
        <v>118</v>
      </c>
      <c r="F375" s="28">
        <v>2.94</v>
      </c>
      <c r="G375" s="29"/>
      <c r="H375" s="122" t="s">
        <v>117</v>
      </c>
      <c r="I375" s="122"/>
      <c r="J375" s="28">
        <v>14.98</v>
      </c>
    </row>
    <row r="376" spans="1:10" ht="49.95" customHeight="1" thickBot="1" x14ac:dyDescent="0.3">
      <c r="A376" s="22"/>
      <c r="B376" s="22"/>
      <c r="C376" s="22"/>
      <c r="D376" s="22"/>
      <c r="E376" s="22"/>
      <c r="F376" s="22"/>
      <c r="G376" s="22" t="s">
        <v>116</v>
      </c>
      <c r="H376" s="27" t="s">
        <v>162</v>
      </c>
      <c r="I376" s="22" t="s">
        <v>114</v>
      </c>
      <c r="J376" s="23">
        <v>73239.429999999993</v>
      </c>
    </row>
    <row r="377" spans="1:10" ht="1.05" customHeight="1" thickTop="1" x14ac:dyDescent="0.25">
      <c r="A377" s="26"/>
      <c r="B377" s="26"/>
      <c r="C377" s="26"/>
      <c r="D377" s="26"/>
      <c r="E377" s="26"/>
      <c r="F377" s="26"/>
      <c r="G377" s="26"/>
      <c r="H377" s="26"/>
      <c r="I377" s="26"/>
      <c r="J377" s="26"/>
    </row>
    <row r="378" spans="1:10" ht="24" customHeight="1" x14ac:dyDescent="0.25">
      <c r="A378" s="49" t="s">
        <v>93</v>
      </c>
      <c r="B378" s="49"/>
      <c r="C378" s="49"/>
      <c r="D378" s="49" t="s">
        <v>94</v>
      </c>
      <c r="E378" s="49"/>
      <c r="F378" s="121"/>
      <c r="G378" s="121"/>
      <c r="H378" s="50"/>
      <c r="I378" s="49"/>
      <c r="J378" s="48">
        <v>28445.82</v>
      </c>
    </row>
    <row r="379" spans="1:10" ht="18" customHeight="1" x14ac:dyDescent="0.25">
      <c r="A379" s="42" t="s">
        <v>95</v>
      </c>
      <c r="B379" s="40" t="s">
        <v>10</v>
      </c>
      <c r="C379" s="42" t="s">
        <v>11</v>
      </c>
      <c r="D379" s="42" t="s">
        <v>12</v>
      </c>
      <c r="E379" s="112" t="s">
        <v>132</v>
      </c>
      <c r="F379" s="112"/>
      <c r="G379" s="41" t="s">
        <v>13</v>
      </c>
      <c r="H379" s="40" t="s">
        <v>14</v>
      </c>
      <c r="I379" s="40" t="s">
        <v>15</v>
      </c>
      <c r="J379" s="40" t="s">
        <v>17</v>
      </c>
    </row>
    <row r="380" spans="1:10" ht="25.95" customHeight="1" x14ac:dyDescent="0.25">
      <c r="A380" s="38" t="s">
        <v>131</v>
      </c>
      <c r="B380" s="39" t="s">
        <v>96</v>
      </c>
      <c r="C380" s="38" t="s">
        <v>97</v>
      </c>
      <c r="D380" s="38" t="s">
        <v>98</v>
      </c>
      <c r="E380" s="123" t="s">
        <v>161</v>
      </c>
      <c r="F380" s="123"/>
      <c r="G380" s="37" t="s">
        <v>36</v>
      </c>
      <c r="H380" s="36">
        <v>1</v>
      </c>
      <c r="I380" s="35">
        <v>524.99</v>
      </c>
      <c r="J380" s="35">
        <v>524.99</v>
      </c>
    </row>
    <row r="381" spans="1:10" ht="24" customHeight="1" x14ac:dyDescent="0.25">
      <c r="A381" s="33" t="s">
        <v>126</v>
      </c>
      <c r="B381" s="34" t="s">
        <v>160</v>
      </c>
      <c r="C381" s="33" t="s">
        <v>25</v>
      </c>
      <c r="D381" s="33" t="s">
        <v>159</v>
      </c>
      <c r="E381" s="124" t="s">
        <v>139</v>
      </c>
      <c r="F381" s="124"/>
      <c r="G381" s="32" t="s">
        <v>27</v>
      </c>
      <c r="H381" s="31">
        <v>1</v>
      </c>
      <c r="I381" s="30">
        <v>25.26</v>
      </c>
      <c r="J381" s="30">
        <v>25.26</v>
      </c>
    </row>
    <row r="382" spans="1:10" ht="25.95" customHeight="1" x14ac:dyDescent="0.25">
      <c r="A382" s="33" t="s">
        <v>126</v>
      </c>
      <c r="B382" s="34" t="s">
        <v>158</v>
      </c>
      <c r="C382" s="33" t="s">
        <v>25</v>
      </c>
      <c r="D382" s="33" t="s">
        <v>157</v>
      </c>
      <c r="E382" s="124" t="s">
        <v>156</v>
      </c>
      <c r="F382" s="124"/>
      <c r="G382" s="32" t="s">
        <v>105</v>
      </c>
      <c r="H382" s="31">
        <v>0.01</v>
      </c>
      <c r="I382" s="30">
        <v>458.14</v>
      </c>
      <c r="J382" s="30">
        <v>4.58</v>
      </c>
    </row>
    <row r="383" spans="1:10" ht="24" customHeight="1" x14ac:dyDescent="0.25">
      <c r="A383" s="33" t="s">
        <v>126</v>
      </c>
      <c r="B383" s="34" t="s">
        <v>141</v>
      </c>
      <c r="C383" s="33" t="s">
        <v>25</v>
      </c>
      <c r="D383" s="33" t="s">
        <v>140</v>
      </c>
      <c r="E383" s="124" t="s">
        <v>139</v>
      </c>
      <c r="F383" s="124"/>
      <c r="G383" s="32" t="s">
        <v>27</v>
      </c>
      <c r="H383" s="31">
        <v>2</v>
      </c>
      <c r="I383" s="30">
        <v>20.32</v>
      </c>
      <c r="J383" s="30">
        <v>40.64</v>
      </c>
    </row>
    <row r="384" spans="1:10" ht="25.95" customHeight="1" x14ac:dyDescent="0.25">
      <c r="A384" s="46" t="s">
        <v>148</v>
      </c>
      <c r="B384" s="47" t="s">
        <v>155</v>
      </c>
      <c r="C384" s="46" t="s">
        <v>25</v>
      </c>
      <c r="D384" s="46" t="s">
        <v>154</v>
      </c>
      <c r="E384" s="125" t="s">
        <v>145</v>
      </c>
      <c r="F384" s="125"/>
      <c r="G384" s="45" t="s">
        <v>52</v>
      </c>
      <c r="H384" s="44">
        <v>4</v>
      </c>
      <c r="I384" s="43">
        <v>11.53</v>
      </c>
      <c r="J384" s="43">
        <v>46.12</v>
      </c>
    </row>
    <row r="385" spans="1:10" ht="39" customHeight="1" x14ac:dyDescent="0.25">
      <c r="A385" s="46" t="s">
        <v>148</v>
      </c>
      <c r="B385" s="47" t="s">
        <v>153</v>
      </c>
      <c r="C385" s="46" t="s">
        <v>25</v>
      </c>
      <c r="D385" s="46" t="s">
        <v>152</v>
      </c>
      <c r="E385" s="125" t="s">
        <v>145</v>
      </c>
      <c r="F385" s="125"/>
      <c r="G385" s="45" t="s">
        <v>52</v>
      </c>
      <c r="H385" s="44">
        <v>1</v>
      </c>
      <c r="I385" s="43">
        <v>6.42</v>
      </c>
      <c r="J385" s="43">
        <v>6.42</v>
      </c>
    </row>
    <row r="386" spans="1:10" ht="25.95" customHeight="1" x14ac:dyDescent="0.25">
      <c r="A386" s="46" t="s">
        <v>148</v>
      </c>
      <c r="B386" s="47" t="s">
        <v>151</v>
      </c>
      <c r="C386" s="46" t="s">
        <v>25</v>
      </c>
      <c r="D386" s="46" t="s">
        <v>150</v>
      </c>
      <c r="E386" s="125" t="s">
        <v>145</v>
      </c>
      <c r="F386" s="125"/>
      <c r="G386" s="45" t="s">
        <v>149</v>
      </c>
      <c r="H386" s="44">
        <v>0.11</v>
      </c>
      <c r="I386" s="43">
        <v>17.91</v>
      </c>
      <c r="J386" s="43">
        <v>1.97</v>
      </c>
    </row>
    <row r="387" spans="1:10" ht="39" customHeight="1" x14ac:dyDescent="0.25">
      <c r="A387" s="46" t="s">
        <v>148</v>
      </c>
      <c r="B387" s="47" t="s">
        <v>147</v>
      </c>
      <c r="C387" s="46" t="s">
        <v>25</v>
      </c>
      <c r="D387" s="46" t="s">
        <v>146</v>
      </c>
      <c r="E387" s="125" t="s">
        <v>145</v>
      </c>
      <c r="F387" s="125"/>
      <c r="G387" s="45" t="s">
        <v>36</v>
      </c>
      <c r="H387" s="44">
        <v>1</v>
      </c>
      <c r="I387" s="43">
        <v>400</v>
      </c>
      <c r="J387" s="43">
        <v>400</v>
      </c>
    </row>
    <row r="388" spans="1:10" x14ac:dyDescent="0.25">
      <c r="A388" s="29"/>
      <c r="B388" s="29"/>
      <c r="C388" s="29"/>
      <c r="D388" s="29"/>
      <c r="E388" s="29" t="s">
        <v>121</v>
      </c>
      <c r="F388" s="28">
        <v>24.63</v>
      </c>
      <c r="G388" s="29" t="s">
        <v>120</v>
      </c>
      <c r="H388" s="28">
        <v>26.5</v>
      </c>
      <c r="I388" s="29" t="s">
        <v>119</v>
      </c>
      <c r="J388" s="28">
        <v>51.13</v>
      </c>
    </row>
    <row r="389" spans="1:10" x14ac:dyDescent="0.25">
      <c r="A389" s="29"/>
      <c r="B389" s="29"/>
      <c r="C389" s="29"/>
      <c r="D389" s="29"/>
      <c r="E389" s="29" t="s">
        <v>118</v>
      </c>
      <c r="F389" s="28">
        <v>128.19999999999999</v>
      </c>
      <c r="G389" s="29"/>
      <c r="H389" s="122" t="s">
        <v>117</v>
      </c>
      <c r="I389" s="122"/>
      <c r="J389" s="28">
        <v>653.19000000000005</v>
      </c>
    </row>
    <row r="390" spans="1:10" ht="49.95" customHeight="1" thickBot="1" x14ac:dyDescent="0.3">
      <c r="A390" s="22"/>
      <c r="B390" s="22"/>
      <c r="C390" s="22"/>
      <c r="D390" s="22"/>
      <c r="E390" s="22"/>
      <c r="F390" s="22"/>
      <c r="G390" s="22" t="s">
        <v>116</v>
      </c>
      <c r="H390" s="27" t="s">
        <v>144</v>
      </c>
      <c r="I390" s="22" t="s">
        <v>114</v>
      </c>
      <c r="J390" s="23">
        <v>3919.14</v>
      </c>
    </row>
    <row r="391" spans="1:10" ht="1.05" customHeight="1" thickTop="1" x14ac:dyDescent="0.25">
      <c r="A391" s="26"/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0" ht="18" customHeight="1" x14ac:dyDescent="0.25">
      <c r="A392" s="42" t="s">
        <v>99</v>
      </c>
      <c r="B392" s="40" t="s">
        <v>10</v>
      </c>
      <c r="C392" s="42" t="s">
        <v>11</v>
      </c>
      <c r="D392" s="42" t="s">
        <v>12</v>
      </c>
      <c r="E392" s="112" t="s">
        <v>132</v>
      </c>
      <c r="F392" s="112"/>
      <c r="G392" s="41" t="s">
        <v>13</v>
      </c>
      <c r="H392" s="40" t="s">
        <v>14</v>
      </c>
      <c r="I392" s="40" t="s">
        <v>15</v>
      </c>
      <c r="J392" s="40" t="s">
        <v>17</v>
      </c>
    </row>
    <row r="393" spans="1:10" ht="25.95" customHeight="1" x14ac:dyDescent="0.25">
      <c r="A393" s="38" t="s">
        <v>131</v>
      </c>
      <c r="B393" s="39" t="s">
        <v>100</v>
      </c>
      <c r="C393" s="38" t="s">
        <v>25</v>
      </c>
      <c r="D393" s="38" t="s">
        <v>101</v>
      </c>
      <c r="E393" s="123" t="s">
        <v>139</v>
      </c>
      <c r="F393" s="123"/>
      <c r="G393" s="37" t="s">
        <v>36</v>
      </c>
      <c r="H393" s="36">
        <v>1</v>
      </c>
      <c r="I393" s="35">
        <v>1.83</v>
      </c>
      <c r="J393" s="35">
        <v>1.83</v>
      </c>
    </row>
    <row r="394" spans="1:10" ht="52.05" customHeight="1" x14ac:dyDescent="0.25">
      <c r="A394" s="33" t="s">
        <v>126</v>
      </c>
      <c r="B394" s="34" t="s">
        <v>143</v>
      </c>
      <c r="C394" s="33" t="s">
        <v>25</v>
      </c>
      <c r="D394" s="33" t="s">
        <v>142</v>
      </c>
      <c r="E394" s="124" t="s">
        <v>123</v>
      </c>
      <c r="F394" s="124"/>
      <c r="G394" s="32" t="s">
        <v>127</v>
      </c>
      <c r="H394" s="31">
        <v>1.4999999999999999E-2</v>
      </c>
      <c r="I394" s="30">
        <v>2.25</v>
      </c>
      <c r="J394" s="30">
        <v>0.03</v>
      </c>
    </row>
    <row r="395" spans="1:10" ht="24" customHeight="1" x14ac:dyDescent="0.25">
      <c r="A395" s="33" t="s">
        <v>126</v>
      </c>
      <c r="B395" s="34" t="s">
        <v>141</v>
      </c>
      <c r="C395" s="33" t="s">
        <v>25</v>
      </c>
      <c r="D395" s="33" t="s">
        <v>140</v>
      </c>
      <c r="E395" s="124" t="s">
        <v>139</v>
      </c>
      <c r="F395" s="124"/>
      <c r="G395" s="32" t="s">
        <v>27</v>
      </c>
      <c r="H395" s="31">
        <v>8.8999999999999996E-2</v>
      </c>
      <c r="I395" s="30">
        <v>20.32</v>
      </c>
      <c r="J395" s="30">
        <v>1.8</v>
      </c>
    </row>
    <row r="396" spans="1:10" x14ac:dyDescent="0.25">
      <c r="A396" s="29"/>
      <c r="B396" s="29"/>
      <c r="C396" s="29"/>
      <c r="D396" s="29"/>
      <c r="E396" s="29" t="s">
        <v>121</v>
      </c>
      <c r="F396" s="28">
        <v>0.64</v>
      </c>
      <c r="G396" s="29" t="s">
        <v>120</v>
      </c>
      <c r="H396" s="28">
        <v>0.7</v>
      </c>
      <c r="I396" s="29" t="s">
        <v>119</v>
      </c>
      <c r="J396" s="28">
        <v>1.34</v>
      </c>
    </row>
    <row r="397" spans="1:10" x14ac:dyDescent="0.25">
      <c r="A397" s="29"/>
      <c r="B397" s="29"/>
      <c r="C397" s="29"/>
      <c r="D397" s="29"/>
      <c r="E397" s="29" t="s">
        <v>118</v>
      </c>
      <c r="F397" s="28">
        <v>0.44</v>
      </c>
      <c r="G397" s="29"/>
      <c r="H397" s="122" t="s">
        <v>117</v>
      </c>
      <c r="I397" s="122"/>
      <c r="J397" s="28">
        <v>2.27</v>
      </c>
    </row>
    <row r="398" spans="1:10" ht="49.95" customHeight="1" thickBot="1" x14ac:dyDescent="0.3">
      <c r="A398" s="22"/>
      <c r="B398" s="22"/>
      <c r="C398" s="22"/>
      <c r="D398" s="22"/>
      <c r="E398" s="22"/>
      <c r="F398" s="22"/>
      <c r="G398" s="22" t="s">
        <v>116</v>
      </c>
      <c r="H398" s="27" t="s">
        <v>138</v>
      </c>
      <c r="I398" s="22" t="s">
        <v>114</v>
      </c>
      <c r="J398" s="23">
        <v>3416.3</v>
      </c>
    </row>
    <row r="399" spans="1:10" ht="1.05" customHeight="1" thickTop="1" x14ac:dyDescent="0.25">
      <c r="A399" s="26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0" ht="18" customHeight="1" x14ac:dyDescent="0.25">
      <c r="A400" s="42" t="s">
        <v>102</v>
      </c>
      <c r="B400" s="40" t="s">
        <v>10</v>
      </c>
      <c r="C400" s="42" t="s">
        <v>11</v>
      </c>
      <c r="D400" s="42" t="s">
        <v>12</v>
      </c>
      <c r="E400" s="112" t="s">
        <v>132</v>
      </c>
      <c r="F400" s="112"/>
      <c r="G400" s="41" t="s">
        <v>13</v>
      </c>
      <c r="H400" s="40" t="s">
        <v>14</v>
      </c>
      <c r="I400" s="40" t="s">
        <v>15</v>
      </c>
      <c r="J400" s="40" t="s">
        <v>17</v>
      </c>
    </row>
    <row r="401" spans="1:10" ht="52.05" customHeight="1" x14ac:dyDescent="0.25">
      <c r="A401" s="38" t="s">
        <v>131</v>
      </c>
      <c r="B401" s="39" t="s">
        <v>103</v>
      </c>
      <c r="C401" s="38" t="s">
        <v>25</v>
      </c>
      <c r="D401" s="38" t="s">
        <v>104</v>
      </c>
      <c r="E401" s="123" t="s">
        <v>130</v>
      </c>
      <c r="F401" s="123"/>
      <c r="G401" s="37" t="s">
        <v>105</v>
      </c>
      <c r="H401" s="36">
        <v>1</v>
      </c>
      <c r="I401" s="35">
        <v>9.33</v>
      </c>
      <c r="J401" s="35">
        <v>9.33</v>
      </c>
    </row>
    <row r="402" spans="1:10" ht="39" customHeight="1" x14ac:dyDescent="0.25">
      <c r="A402" s="33" t="s">
        <v>126</v>
      </c>
      <c r="B402" s="34" t="s">
        <v>137</v>
      </c>
      <c r="C402" s="33" t="s">
        <v>25</v>
      </c>
      <c r="D402" s="33" t="s">
        <v>136</v>
      </c>
      <c r="E402" s="124" t="s">
        <v>123</v>
      </c>
      <c r="F402" s="124"/>
      <c r="G402" s="32" t="s">
        <v>127</v>
      </c>
      <c r="H402" s="31">
        <v>8.3000000000000001E-3</v>
      </c>
      <c r="I402" s="30">
        <v>202.97</v>
      </c>
      <c r="J402" s="30">
        <v>1.68</v>
      </c>
    </row>
    <row r="403" spans="1:10" ht="52.05" customHeight="1" x14ac:dyDescent="0.25">
      <c r="A403" s="33" t="s">
        <v>126</v>
      </c>
      <c r="B403" s="34" t="s">
        <v>125</v>
      </c>
      <c r="C403" s="33" t="s">
        <v>25</v>
      </c>
      <c r="D403" s="33" t="s">
        <v>124</v>
      </c>
      <c r="E403" s="124" t="s">
        <v>123</v>
      </c>
      <c r="F403" s="124"/>
      <c r="G403" s="32" t="s">
        <v>122</v>
      </c>
      <c r="H403" s="31">
        <v>2.0299999999999999E-2</v>
      </c>
      <c r="I403" s="30">
        <v>66.72</v>
      </c>
      <c r="J403" s="30">
        <v>1.35</v>
      </c>
    </row>
    <row r="404" spans="1:10" ht="39" customHeight="1" x14ac:dyDescent="0.25">
      <c r="A404" s="33" t="s">
        <v>126</v>
      </c>
      <c r="B404" s="34" t="s">
        <v>135</v>
      </c>
      <c r="C404" s="33" t="s">
        <v>25</v>
      </c>
      <c r="D404" s="33" t="s">
        <v>134</v>
      </c>
      <c r="E404" s="124" t="s">
        <v>123</v>
      </c>
      <c r="F404" s="124"/>
      <c r="G404" s="32" t="s">
        <v>122</v>
      </c>
      <c r="H404" s="31">
        <v>1.5100000000000001E-2</v>
      </c>
      <c r="I404" s="30">
        <v>81.55</v>
      </c>
      <c r="J404" s="30">
        <v>1.23</v>
      </c>
    </row>
    <row r="405" spans="1:10" ht="52.05" customHeight="1" x14ac:dyDescent="0.25">
      <c r="A405" s="33" t="s">
        <v>126</v>
      </c>
      <c r="B405" s="34" t="s">
        <v>129</v>
      </c>
      <c r="C405" s="33" t="s">
        <v>25</v>
      </c>
      <c r="D405" s="33" t="s">
        <v>128</v>
      </c>
      <c r="E405" s="124" t="s">
        <v>123</v>
      </c>
      <c r="F405" s="124"/>
      <c r="G405" s="32" t="s">
        <v>127</v>
      </c>
      <c r="H405" s="31">
        <v>2.6700000000000002E-2</v>
      </c>
      <c r="I405" s="30">
        <v>189.89</v>
      </c>
      <c r="J405" s="30">
        <v>5.07</v>
      </c>
    </row>
    <row r="406" spans="1:10" x14ac:dyDescent="0.25">
      <c r="A406" s="29"/>
      <c r="B406" s="29"/>
      <c r="C406" s="29"/>
      <c r="D406" s="29"/>
      <c r="E406" s="29" t="s">
        <v>121</v>
      </c>
      <c r="F406" s="28">
        <v>0.83</v>
      </c>
      <c r="G406" s="29" t="s">
        <v>120</v>
      </c>
      <c r="H406" s="28">
        <v>0.9</v>
      </c>
      <c r="I406" s="29" t="s">
        <v>119</v>
      </c>
      <c r="J406" s="28">
        <v>1.73</v>
      </c>
    </row>
    <row r="407" spans="1:10" x14ac:dyDescent="0.25">
      <c r="A407" s="29"/>
      <c r="B407" s="29"/>
      <c r="C407" s="29"/>
      <c r="D407" s="29"/>
      <c r="E407" s="29" t="s">
        <v>118</v>
      </c>
      <c r="F407" s="28">
        <v>2.27</v>
      </c>
      <c r="G407" s="29"/>
      <c r="H407" s="122" t="s">
        <v>117</v>
      </c>
      <c r="I407" s="122"/>
      <c r="J407" s="28">
        <v>11.6</v>
      </c>
    </row>
    <row r="408" spans="1:10" ht="49.95" customHeight="1" thickBot="1" x14ac:dyDescent="0.3">
      <c r="A408" s="22"/>
      <c r="B408" s="22"/>
      <c r="C408" s="22"/>
      <c r="D408" s="22"/>
      <c r="E408" s="22"/>
      <c r="F408" s="22"/>
      <c r="G408" s="22" t="s">
        <v>116</v>
      </c>
      <c r="H408" s="27" t="s">
        <v>133</v>
      </c>
      <c r="I408" s="22" t="s">
        <v>114</v>
      </c>
      <c r="J408" s="23">
        <v>3400.35</v>
      </c>
    </row>
    <row r="409" spans="1:10" ht="1.05" customHeight="1" thickTop="1" x14ac:dyDescent="0.25">
      <c r="A409" s="26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8" customHeight="1" x14ac:dyDescent="0.25">
      <c r="A410" s="42" t="s">
        <v>106</v>
      </c>
      <c r="B410" s="40" t="s">
        <v>10</v>
      </c>
      <c r="C410" s="42" t="s">
        <v>11</v>
      </c>
      <c r="D410" s="42" t="s">
        <v>12</v>
      </c>
      <c r="E410" s="112" t="s">
        <v>132</v>
      </c>
      <c r="F410" s="112"/>
      <c r="G410" s="41" t="s">
        <v>13</v>
      </c>
      <c r="H410" s="40" t="s">
        <v>14</v>
      </c>
      <c r="I410" s="40" t="s">
        <v>15</v>
      </c>
      <c r="J410" s="40" t="s">
        <v>17</v>
      </c>
    </row>
    <row r="411" spans="1:10" ht="39" customHeight="1" x14ac:dyDescent="0.25">
      <c r="A411" s="38" t="s">
        <v>131</v>
      </c>
      <c r="B411" s="39" t="s">
        <v>107</v>
      </c>
      <c r="C411" s="38" t="s">
        <v>25</v>
      </c>
      <c r="D411" s="38" t="s">
        <v>108</v>
      </c>
      <c r="E411" s="123" t="s">
        <v>130</v>
      </c>
      <c r="F411" s="123"/>
      <c r="G411" s="37" t="s">
        <v>109</v>
      </c>
      <c r="H411" s="36">
        <v>1</v>
      </c>
      <c r="I411" s="35">
        <v>3.31</v>
      </c>
      <c r="J411" s="35">
        <v>3.31</v>
      </c>
    </row>
    <row r="412" spans="1:10" ht="52.05" customHeight="1" x14ac:dyDescent="0.25">
      <c r="A412" s="33" t="s">
        <v>126</v>
      </c>
      <c r="B412" s="34" t="s">
        <v>129</v>
      </c>
      <c r="C412" s="33" t="s">
        <v>25</v>
      </c>
      <c r="D412" s="33" t="s">
        <v>128</v>
      </c>
      <c r="E412" s="124" t="s">
        <v>123</v>
      </c>
      <c r="F412" s="124"/>
      <c r="G412" s="32" t="s">
        <v>127</v>
      </c>
      <c r="H412" s="31">
        <v>1.52E-2</v>
      </c>
      <c r="I412" s="30">
        <v>189.89</v>
      </c>
      <c r="J412" s="30">
        <v>2.88</v>
      </c>
    </row>
    <row r="413" spans="1:10" ht="52.05" customHeight="1" x14ac:dyDescent="0.25">
      <c r="A413" s="33" t="s">
        <v>126</v>
      </c>
      <c r="B413" s="34" t="s">
        <v>125</v>
      </c>
      <c r="C413" s="33" t="s">
        <v>25</v>
      </c>
      <c r="D413" s="33" t="s">
        <v>124</v>
      </c>
      <c r="E413" s="124" t="s">
        <v>123</v>
      </c>
      <c r="F413" s="124"/>
      <c r="G413" s="32" t="s">
        <v>122</v>
      </c>
      <c r="H413" s="31">
        <v>6.4999999999999997E-3</v>
      </c>
      <c r="I413" s="30">
        <v>66.72</v>
      </c>
      <c r="J413" s="30">
        <v>0.43</v>
      </c>
    </row>
    <row r="414" spans="1:10" x14ac:dyDescent="0.25">
      <c r="A414" s="29"/>
      <c r="B414" s="29"/>
      <c r="C414" s="29"/>
      <c r="D414" s="29"/>
      <c r="E414" s="29" t="s">
        <v>121</v>
      </c>
      <c r="F414" s="28">
        <v>0.27</v>
      </c>
      <c r="G414" s="29" t="s">
        <v>120</v>
      </c>
      <c r="H414" s="28">
        <v>0.31</v>
      </c>
      <c r="I414" s="29" t="s">
        <v>119</v>
      </c>
      <c r="J414" s="28">
        <v>0.57999999999999996</v>
      </c>
    </row>
    <row r="415" spans="1:10" x14ac:dyDescent="0.25">
      <c r="A415" s="29"/>
      <c r="B415" s="29"/>
      <c r="C415" s="29"/>
      <c r="D415" s="29"/>
      <c r="E415" s="29" t="s">
        <v>118</v>
      </c>
      <c r="F415" s="28">
        <v>0.8</v>
      </c>
      <c r="G415" s="29"/>
      <c r="H415" s="122" t="s">
        <v>117</v>
      </c>
      <c r="I415" s="122"/>
      <c r="J415" s="28">
        <v>4.1100000000000003</v>
      </c>
    </row>
    <row r="416" spans="1:10" ht="49.95" customHeight="1" thickBot="1" x14ac:dyDescent="0.3">
      <c r="A416" s="22"/>
      <c r="B416" s="22"/>
      <c r="C416" s="22"/>
      <c r="D416" s="22"/>
      <c r="E416" s="22"/>
      <c r="F416" s="22"/>
      <c r="G416" s="22" t="s">
        <v>116</v>
      </c>
      <c r="H416" s="27" t="s">
        <v>115</v>
      </c>
      <c r="I416" s="22" t="s">
        <v>114</v>
      </c>
      <c r="J416" s="23">
        <v>17710.03</v>
      </c>
    </row>
    <row r="417" spans="1:10" ht="1.05" customHeight="1" thickTop="1" x14ac:dyDescent="0.25">
      <c r="A417" s="26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5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x14ac:dyDescent="0.25">
      <c r="A419" s="113"/>
      <c r="B419" s="113"/>
      <c r="C419" s="113"/>
      <c r="D419" s="25"/>
      <c r="E419" s="22"/>
      <c r="F419" s="107" t="s">
        <v>110</v>
      </c>
      <c r="G419" s="113"/>
      <c r="H419" s="114">
        <v>656252.82999999996</v>
      </c>
      <c r="I419" s="113"/>
      <c r="J419" s="113"/>
    </row>
    <row r="420" spans="1:10" x14ac:dyDescent="0.25">
      <c r="A420" s="113"/>
      <c r="B420" s="113"/>
      <c r="C420" s="113"/>
      <c r="D420" s="25"/>
      <c r="E420" s="22"/>
      <c r="F420" s="107" t="s">
        <v>111</v>
      </c>
      <c r="G420" s="113"/>
      <c r="H420" s="114">
        <v>160093.4</v>
      </c>
      <c r="I420" s="113"/>
      <c r="J420" s="113"/>
    </row>
    <row r="421" spans="1:10" x14ac:dyDescent="0.25">
      <c r="A421" s="113"/>
      <c r="B421" s="113"/>
      <c r="C421" s="113"/>
      <c r="D421" s="25"/>
      <c r="E421" s="22"/>
      <c r="F421" s="107" t="s">
        <v>112</v>
      </c>
      <c r="G421" s="113"/>
      <c r="H421" s="114">
        <v>816346.23</v>
      </c>
      <c r="I421" s="113"/>
      <c r="J421" s="113"/>
    </row>
    <row r="422" spans="1:10" ht="60" customHeight="1" x14ac:dyDescent="0.25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spans="1:10" ht="70.05" customHeight="1" x14ac:dyDescent="0.25">
      <c r="A423" s="108" t="s">
        <v>113</v>
      </c>
      <c r="B423" s="109"/>
      <c r="C423" s="109"/>
      <c r="D423" s="109"/>
      <c r="E423" s="109"/>
      <c r="F423" s="109"/>
      <c r="G423" s="109"/>
      <c r="H423" s="109"/>
      <c r="I423" s="109"/>
      <c r="J423" s="109"/>
    </row>
  </sheetData>
  <mergeCells count="317">
    <mergeCell ref="A423:J423"/>
    <mergeCell ref="H415:I415"/>
    <mergeCell ref="A419:C419"/>
    <mergeCell ref="F419:G419"/>
    <mergeCell ref="H419:J419"/>
    <mergeCell ref="A420:C420"/>
    <mergeCell ref="F420:G420"/>
    <mergeCell ref="H420:J420"/>
    <mergeCell ref="A421:C421"/>
    <mergeCell ref="F421:G421"/>
    <mergeCell ref="H421:J421"/>
    <mergeCell ref="E402:F402"/>
    <mergeCell ref="E403:F403"/>
    <mergeCell ref="E404:F404"/>
    <mergeCell ref="E405:F405"/>
    <mergeCell ref="H407:I407"/>
    <mergeCell ref="E410:F410"/>
    <mergeCell ref="E411:F411"/>
    <mergeCell ref="E412:F412"/>
    <mergeCell ref="E413:F413"/>
    <mergeCell ref="H397:I397"/>
    <mergeCell ref="E400:F400"/>
    <mergeCell ref="E401:F401"/>
    <mergeCell ref="F378:G378"/>
    <mergeCell ref="E379:F379"/>
    <mergeCell ref="E380:F380"/>
    <mergeCell ref="E381:F381"/>
    <mergeCell ref="E382:F382"/>
    <mergeCell ref="E383:F383"/>
    <mergeCell ref="E384:F384"/>
    <mergeCell ref="E387:F387"/>
    <mergeCell ref="H389:I389"/>
    <mergeCell ref="E392:F392"/>
    <mergeCell ref="E393:F393"/>
    <mergeCell ref="E394:F394"/>
    <mergeCell ref="E395:F395"/>
    <mergeCell ref="E385:F385"/>
    <mergeCell ref="E386:F386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H344:I344"/>
    <mergeCell ref="E347:F347"/>
    <mergeCell ref="H375:I375"/>
    <mergeCell ref="E351:F351"/>
    <mergeCell ref="E352:F352"/>
    <mergeCell ref="E353:F353"/>
    <mergeCell ref="E354:F354"/>
    <mergeCell ref="H356:I356"/>
    <mergeCell ref="F359:G359"/>
    <mergeCell ref="E360:F360"/>
    <mergeCell ref="E361:F361"/>
    <mergeCell ref="E362:F362"/>
    <mergeCell ref="E348:F348"/>
    <mergeCell ref="E349:F349"/>
    <mergeCell ref="E350:F350"/>
    <mergeCell ref="E327:F327"/>
    <mergeCell ref="E328:F328"/>
    <mergeCell ref="E329:F329"/>
    <mergeCell ref="E330:F330"/>
    <mergeCell ref="E331:F331"/>
    <mergeCell ref="E339:F339"/>
    <mergeCell ref="E340:F340"/>
    <mergeCell ref="E341:F341"/>
    <mergeCell ref="E342:F342"/>
    <mergeCell ref="H333:I333"/>
    <mergeCell ref="E336:F336"/>
    <mergeCell ref="E337:F337"/>
    <mergeCell ref="E338:F338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H301:I301"/>
    <mergeCell ref="E304:F304"/>
    <mergeCell ref="E305:F305"/>
    <mergeCell ref="E306:F306"/>
    <mergeCell ref="E307:F307"/>
    <mergeCell ref="H309:I309"/>
    <mergeCell ref="E312:F312"/>
    <mergeCell ref="E313:F313"/>
    <mergeCell ref="E314:F314"/>
    <mergeCell ref="E288:F288"/>
    <mergeCell ref="H290:I290"/>
    <mergeCell ref="F293:G293"/>
    <mergeCell ref="E294:F294"/>
    <mergeCell ref="E295:F295"/>
    <mergeCell ref="E296:F296"/>
    <mergeCell ref="E297:F297"/>
    <mergeCell ref="E298:F298"/>
    <mergeCell ref="H267:I267"/>
    <mergeCell ref="E270:F270"/>
    <mergeCell ref="E271:F271"/>
    <mergeCell ref="E272:F272"/>
    <mergeCell ref="E299:F299"/>
    <mergeCell ref="E276:F276"/>
    <mergeCell ref="H278:I278"/>
    <mergeCell ref="E281:F281"/>
    <mergeCell ref="E282:F282"/>
    <mergeCell ref="E283:F283"/>
    <mergeCell ref="E284:F284"/>
    <mergeCell ref="E285:F285"/>
    <mergeCell ref="E286:F286"/>
    <mergeCell ref="E287:F287"/>
    <mergeCell ref="E273:F273"/>
    <mergeCell ref="E274:F274"/>
    <mergeCell ref="E275:F275"/>
    <mergeCell ref="E252:F252"/>
    <mergeCell ref="E253:F253"/>
    <mergeCell ref="E254:F254"/>
    <mergeCell ref="E255:F255"/>
    <mergeCell ref="E256:F256"/>
    <mergeCell ref="E264:F264"/>
    <mergeCell ref="E265:F265"/>
    <mergeCell ref="H258:I258"/>
    <mergeCell ref="E261:F261"/>
    <mergeCell ref="E262:F262"/>
    <mergeCell ref="E263:F263"/>
    <mergeCell ref="E240:F240"/>
    <mergeCell ref="E241:F241"/>
    <mergeCell ref="H243:I243"/>
    <mergeCell ref="E246:F246"/>
    <mergeCell ref="E247:F247"/>
    <mergeCell ref="E248:F248"/>
    <mergeCell ref="E249:F249"/>
    <mergeCell ref="E250:F250"/>
    <mergeCell ref="E251:F251"/>
    <mergeCell ref="E228:F228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F227:G227"/>
    <mergeCell ref="E204:F204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189:F189"/>
    <mergeCell ref="E190:F190"/>
    <mergeCell ref="H192:I192"/>
    <mergeCell ref="E195:F195"/>
    <mergeCell ref="E196:F196"/>
    <mergeCell ref="E197:F197"/>
    <mergeCell ref="E198:F198"/>
    <mergeCell ref="E199:F199"/>
    <mergeCell ref="H201:I201"/>
    <mergeCell ref="E187:F187"/>
    <mergeCell ref="E188:F188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H158:I158"/>
    <mergeCell ref="F161:G161"/>
    <mergeCell ref="H169:I169"/>
    <mergeCell ref="E172:F172"/>
    <mergeCell ref="E173:F173"/>
    <mergeCell ref="E174:F174"/>
    <mergeCell ref="E175:F175"/>
    <mergeCell ref="H177:I177"/>
    <mergeCell ref="E186:F186"/>
    <mergeCell ref="E162:F162"/>
    <mergeCell ref="E163:F163"/>
    <mergeCell ref="E164:F164"/>
    <mergeCell ref="E141:F141"/>
    <mergeCell ref="E142:F142"/>
    <mergeCell ref="E143:F143"/>
    <mergeCell ref="E144:F144"/>
    <mergeCell ref="E153:F153"/>
    <mergeCell ref="E154:F154"/>
    <mergeCell ref="E155:F155"/>
    <mergeCell ref="E156:F156"/>
    <mergeCell ref="H146:I146"/>
    <mergeCell ref="E149:F149"/>
    <mergeCell ref="E150:F150"/>
    <mergeCell ref="E151:F151"/>
    <mergeCell ref="E152:F152"/>
    <mergeCell ref="E129:F129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H103:I103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90:F90"/>
    <mergeCell ref="H92:I92"/>
    <mergeCell ref="F95:G95"/>
    <mergeCell ref="E96:F96"/>
    <mergeCell ref="E97:F97"/>
    <mergeCell ref="E98:F98"/>
    <mergeCell ref="E99:F99"/>
    <mergeCell ref="E100:F100"/>
    <mergeCell ref="H69:I69"/>
    <mergeCell ref="E72:F72"/>
    <mergeCell ref="E73:F73"/>
    <mergeCell ref="E74:F74"/>
    <mergeCell ref="E101:F101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75:F75"/>
    <mergeCell ref="E76:F76"/>
    <mergeCell ref="E77:F77"/>
    <mergeCell ref="E54:F54"/>
    <mergeCell ref="E55:F55"/>
    <mergeCell ref="E56:F56"/>
    <mergeCell ref="E57:F57"/>
    <mergeCell ref="E58:F58"/>
    <mergeCell ref="E66:F66"/>
    <mergeCell ref="E67:F67"/>
    <mergeCell ref="H60:I60"/>
    <mergeCell ref="E63:F63"/>
    <mergeCell ref="E64:F64"/>
    <mergeCell ref="E65:F65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3" fitToHeight="0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3BBF-E72B-47D9-A706-FFA65D3C5C2C}">
  <sheetPr>
    <pageSetUpPr fitToPage="1"/>
  </sheetPr>
  <dimension ref="A1:J23"/>
  <sheetViews>
    <sheetView showOutlineSymbols="0" showWhiteSpace="0" workbookViewId="0"/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51"/>
      <c r="B1" s="51"/>
      <c r="C1" s="110" t="s">
        <v>243</v>
      </c>
      <c r="D1" s="110"/>
      <c r="E1" s="110" t="s">
        <v>1</v>
      </c>
      <c r="F1" s="110"/>
      <c r="G1" s="110" t="s">
        <v>2</v>
      </c>
      <c r="H1" s="110"/>
      <c r="I1" s="110" t="s">
        <v>3</v>
      </c>
      <c r="J1" s="110"/>
    </row>
    <row r="2" spans="1:10" ht="79.95" customHeight="1" x14ac:dyDescent="0.25">
      <c r="A2" s="24"/>
      <c r="B2" s="24"/>
      <c r="C2" s="107" t="s">
        <v>4</v>
      </c>
      <c r="D2" s="107"/>
      <c r="E2" s="107" t="s">
        <v>5</v>
      </c>
      <c r="F2" s="107"/>
      <c r="G2" s="107" t="s">
        <v>6</v>
      </c>
      <c r="H2" s="107"/>
      <c r="I2" s="107" t="s">
        <v>7</v>
      </c>
      <c r="J2" s="107"/>
    </row>
    <row r="3" spans="1:10" x14ac:dyDescent="0.25">
      <c r="A3" s="111" t="s">
        <v>243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30" customHeight="1" x14ac:dyDescent="0.25">
      <c r="A4" s="111" t="s">
        <v>242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18" customHeight="1" x14ac:dyDescent="0.25">
      <c r="A5" s="42" t="s">
        <v>95</v>
      </c>
      <c r="B5" s="40" t="s">
        <v>10</v>
      </c>
      <c r="C5" s="42" t="s">
        <v>11</v>
      </c>
      <c r="D5" s="42" t="s">
        <v>12</v>
      </c>
      <c r="E5" s="112" t="s">
        <v>132</v>
      </c>
      <c r="F5" s="112"/>
      <c r="G5" s="41" t="s">
        <v>13</v>
      </c>
      <c r="H5" s="40" t="s">
        <v>14</v>
      </c>
      <c r="I5" s="40" t="s">
        <v>15</v>
      </c>
      <c r="J5" s="40" t="s">
        <v>17</v>
      </c>
    </row>
    <row r="6" spans="1:10" ht="25.95" customHeight="1" x14ac:dyDescent="0.25">
      <c r="A6" s="38" t="s">
        <v>131</v>
      </c>
      <c r="B6" s="39" t="s">
        <v>96</v>
      </c>
      <c r="C6" s="38" t="s">
        <v>97</v>
      </c>
      <c r="D6" s="38" t="s">
        <v>98</v>
      </c>
      <c r="E6" s="123" t="s">
        <v>161</v>
      </c>
      <c r="F6" s="123"/>
      <c r="G6" s="37" t="s">
        <v>36</v>
      </c>
      <c r="H6" s="36">
        <v>1</v>
      </c>
      <c r="I6" s="35">
        <v>524.99</v>
      </c>
      <c r="J6" s="35">
        <v>524.99</v>
      </c>
    </row>
    <row r="7" spans="1:10" ht="24" customHeight="1" x14ac:dyDescent="0.25">
      <c r="A7" s="33" t="s">
        <v>126</v>
      </c>
      <c r="B7" s="34" t="s">
        <v>160</v>
      </c>
      <c r="C7" s="33" t="s">
        <v>25</v>
      </c>
      <c r="D7" s="33" t="s">
        <v>159</v>
      </c>
      <c r="E7" s="124" t="s">
        <v>139</v>
      </c>
      <c r="F7" s="124"/>
      <c r="G7" s="32" t="s">
        <v>27</v>
      </c>
      <c r="H7" s="31">
        <v>1</v>
      </c>
      <c r="I7" s="30">
        <v>25.26</v>
      </c>
      <c r="J7" s="30">
        <v>25.26</v>
      </c>
    </row>
    <row r="8" spans="1:10" ht="25.95" customHeight="1" x14ac:dyDescent="0.25">
      <c r="A8" s="33" t="s">
        <v>126</v>
      </c>
      <c r="B8" s="34" t="s">
        <v>158</v>
      </c>
      <c r="C8" s="33" t="s">
        <v>25</v>
      </c>
      <c r="D8" s="33" t="s">
        <v>157</v>
      </c>
      <c r="E8" s="124" t="s">
        <v>156</v>
      </c>
      <c r="F8" s="124"/>
      <c r="G8" s="32" t="s">
        <v>105</v>
      </c>
      <c r="H8" s="31">
        <v>0.01</v>
      </c>
      <c r="I8" s="30">
        <v>458.14</v>
      </c>
      <c r="J8" s="30">
        <v>4.58</v>
      </c>
    </row>
    <row r="9" spans="1:10" ht="24" customHeight="1" x14ac:dyDescent="0.25">
      <c r="A9" s="33" t="s">
        <v>126</v>
      </c>
      <c r="B9" s="34" t="s">
        <v>141</v>
      </c>
      <c r="C9" s="33" t="s">
        <v>25</v>
      </c>
      <c r="D9" s="33" t="s">
        <v>140</v>
      </c>
      <c r="E9" s="124" t="s">
        <v>139</v>
      </c>
      <c r="F9" s="124"/>
      <c r="G9" s="32" t="s">
        <v>27</v>
      </c>
      <c r="H9" s="31">
        <v>2</v>
      </c>
      <c r="I9" s="30">
        <v>20.32</v>
      </c>
      <c r="J9" s="30">
        <v>40.64</v>
      </c>
    </row>
    <row r="10" spans="1:10" ht="25.95" customHeight="1" x14ac:dyDescent="0.25">
      <c r="A10" s="46" t="s">
        <v>148</v>
      </c>
      <c r="B10" s="47" t="s">
        <v>155</v>
      </c>
      <c r="C10" s="46" t="s">
        <v>25</v>
      </c>
      <c r="D10" s="46" t="s">
        <v>154</v>
      </c>
      <c r="E10" s="125" t="s">
        <v>145</v>
      </c>
      <c r="F10" s="125"/>
      <c r="G10" s="45" t="s">
        <v>52</v>
      </c>
      <c r="H10" s="44">
        <v>4</v>
      </c>
      <c r="I10" s="43">
        <v>11.53</v>
      </c>
      <c r="J10" s="43">
        <v>46.12</v>
      </c>
    </row>
    <row r="11" spans="1:10" ht="39" customHeight="1" x14ac:dyDescent="0.25">
      <c r="A11" s="46" t="s">
        <v>148</v>
      </c>
      <c r="B11" s="47" t="s">
        <v>153</v>
      </c>
      <c r="C11" s="46" t="s">
        <v>25</v>
      </c>
      <c r="D11" s="46" t="s">
        <v>152</v>
      </c>
      <c r="E11" s="125" t="s">
        <v>145</v>
      </c>
      <c r="F11" s="125"/>
      <c r="G11" s="45" t="s">
        <v>52</v>
      </c>
      <c r="H11" s="44">
        <v>1</v>
      </c>
      <c r="I11" s="43">
        <v>6.42</v>
      </c>
      <c r="J11" s="43">
        <v>6.42</v>
      </c>
    </row>
    <row r="12" spans="1:10" ht="25.95" customHeight="1" x14ac:dyDescent="0.25">
      <c r="A12" s="46" t="s">
        <v>148</v>
      </c>
      <c r="B12" s="47" t="s">
        <v>151</v>
      </c>
      <c r="C12" s="46" t="s">
        <v>25</v>
      </c>
      <c r="D12" s="46" t="s">
        <v>150</v>
      </c>
      <c r="E12" s="125" t="s">
        <v>145</v>
      </c>
      <c r="F12" s="125"/>
      <c r="G12" s="45" t="s">
        <v>149</v>
      </c>
      <c r="H12" s="44">
        <v>0.11</v>
      </c>
      <c r="I12" s="43">
        <v>17.91</v>
      </c>
      <c r="J12" s="43">
        <v>1.97</v>
      </c>
    </row>
    <row r="13" spans="1:10" ht="39" customHeight="1" x14ac:dyDescent="0.25">
      <c r="A13" s="46" t="s">
        <v>148</v>
      </c>
      <c r="B13" s="47" t="s">
        <v>147</v>
      </c>
      <c r="C13" s="46" t="s">
        <v>25</v>
      </c>
      <c r="D13" s="46" t="s">
        <v>146</v>
      </c>
      <c r="E13" s="125" t="s">
        <v>145</v>
      </c>
      <c r="F13" s="125"/>
      <c r="G13" s="45" t="s">
        <v>36</v>
      </c>
      <c r="H13" s="44">
        <v>1</v>
      </c>
      <c r="I13" s="43">
        <v>400</v>
      </c>
      <c r="J13" s="43">
        <v>400</v>
      </c>
    </row>
    <row r="14" spans="1:10" x14ac:dyDescent="0.25">
      <c r="A14" s="29"/>
      <c r="B14" s="29"/>
      <c r="C14" s="29"/>
      <c r="D14" s="29"/>
      <c r="E14" s="29" t="s">
        <v>121</v>
      </c>
      <c r="F14" s="28">
        <v>24.63</v>
      </c>
      <c r="G14" s="29" t="s">
        <v>120</v>
      </c>
      <c r="H14" s="28">
        <v>26.5</v>
      </c>
      <c r="I14" s="29" t="s">
        <v>119</v>
      </c>
      <c r="J14" s="28">
        <v>51.13</v>
      </c>
    </row>
    <row r="15" spans="1:10" ht="14.4" thickBot="1" x14ac:dyDescent="0.3">
      <c r="A15" s="29"/>
      <c r="B15" s="29"/>
      <c r="C15" s="29"/>
      <c r="D15" s="29"/>
      <c r="E15" s="29" t="s">
        <v>118</v>
      </c>
      <c r="F15" s="28">
        <v>128.19999999999999</v>
      </c>
      <c r="G15" s="29"/>
      <c r="H15" s="122" t="s">
        <v>117</v>
      </c>
      <c r="I15" s="122"/>
      <c r="J15" s="28">
        <v>653.19000000000005</v>
      </c>
    </row>
    <row r="16" spans="1:10" ht="1.05" customHeight="1" thickTop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ht="49.95" customHeight="1" x14ac:dyDescent="0.25">
      <c r="A17" s="111" t="s">
        <v>241</v>
      </c>
      <c r="B17" s="109"/>
      <c r="C17" s="109"/>
      <c r="D17" s="109"/>
      <c r="E17" s="109"/>
      <c r="F17" s="109"/>
      <c r="G17" s="109"/>
      <c r="H17" s="109"/>
      <c r="I17" s="109"/>
      <c r="J17" s="109"/>
    </row>
    <row r="18" spans="1:10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</row>
    <row r="19" spans="1:10" x14ac:dyDescent="0.25">
      <c r="A19" s="113"/>
      <c r="B19" s="113"/>
      <c r="C19" s="113"/>
      <c r="D19" s="25"/>
      <c r="E19" s="22"/>
      <c r="F19" s="107" t="s">
        <v>110</v>
      </c>
      <c r="G19" s="113"/>
      <c r="H19" s="114">
        <v>656252.82999999996</v>
      </c>
      <c r="I19" s="113"/>
      <c r="J19" s="113"/>
    </row>
    <row r="20" spans="1:10" x14ac:dyDescent="0.25">
      <c r="A20" s="113"/>
      <c r="B20" s="113"/>
      <c r="C20" s="113"/>
      <c r="D20" s="25"/>
      <c r="E20" s="22"/>
      <c r="F20" s="107" t="s">
        <v>111</v>
      </c>
      <c r="G20" s="113"/>
      <c r="H20" s="114">
        <v>160093.4</v>
      </c>
      <c r="I20" s="113"/>
      <c r="J20" s="113"/>
    </row>
    <row r="21" spans="1:10" x14ac:dyDescent="0.25">
      <c r="A21" s="113"/>
      <c r="B21" s="113"/>
      <c r="C21" s="113"/>
      <c r="D21" s="25"/>
      <c r="E21" s="22"/>
      <c r="F21" s="107" t="s">
        <v>112</v>
      </c>
      <c r="G21" s="113"/>
      <c r="H21" s="114">
        <v>816346.23</v>
      </c>
      <c r="I21" s="113"/>
      <c r="J21" s="113"/>
    </row>
    <row r="22" spans="1:10" ht="60" customHeigh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70.05" customHeight="1" x14ac:dyDescent="0.25">
      <c r="A23" s="108" t="s">
        <v>113</v>
      </c>
      <c r="B23" s="109"/>
      <c r="C23" s="109"/>
      <c r="D23" s="109"/>
      <c r="E23" s="109"/>
      <c r="F23" s="109"/>
      <c r="G23" s="109"/>
      <c r="H23" s="109"/>
      <c r="I23" s="109"/>
      <c r="J23" s="109"/>
    </row>
  </sheetData>
  <mergeCells count="31">
    <mergeCell ref="A23:J23"/>
    <mergeCell ref="A20:C20"/>
    <mergeCell ref="F20:G20"/>
    <mergeCell ref="H20:J20"/>
    <mergeCell ref="A21:C21"/>
    <mergeCell ref="F21:G21"/>
    <mergeCell ref="H21:J21"/>
    <mergeCell ref="E13:F13"/>
    <mergeCell ref="H15:I15"/>
    <mergeCell ref="A17:J17"/>
    <mergeCell ref="A19:C19"/>
    <mergeCell ref="F19:G19"/>
    <mergeCell ref="H19:J19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C4D83-6E97-4189-B528-2ADEC04BFDC5}">
  <sheetPr>
    <pageSetUpPr fitToPage="1"/>
  </sheetPr>
  <dimension ref="A1:J24"/>
  <sheetViews>
    <sheetView showOutlineSymbols="0" showWhiteSpace="0" workbookViewId="0">
      <selection activeCell="D7" sqref="D7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51"/>
      <c r="B1" s="51"/>
      <c r="C1" s="51" t="s">
        <v>0</v>
      </c>
      <c r="D1" s="51" t="s">
        <v>1</v>
      </c>
      <c r="E1" s="110" t="s">
        <v>2</v>
      </c>
      <c r="F1" s="110"/>
      <c r="G1" s="110"/>
      <c r="H1" s="110" t="s">
        <v>3</v>
      </c>
      <c r="I1" s="110"/>
      <c r="J1" s="109"/>
    </row>
    <row r="2" spans="1:10" ht="79.95" customHeight="1" x14ac:dyDescent="0.25">
      <c r="A2" s="24"/>
      <c r="B2" s="24"/>
      <c r="C2" s="24" t="s">
        <v>4</v>
      </c>
      <c r="D2" s="24" t="s">
        <v>5</v>
      </c>
      <c r="E2" s="107" t="s">
        <v>6</v>
      </c>
      <c r="F2" s="107"/>
      <c r="G2" s="107"/>
      <c r="H2" s="107" t="s">
        <v>7</v>
      </c>
      <c r="I2" s="107"/>
      <c r="J2" s="109"/>
    </row>
    <row r="3" spans="1:10" x14ac:dyDescent="0.25">
      <c r="A3" s="111" t="s">
        <v>304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30" customHeight="1" x14ac:dyDescent="0.25">
      <c r="A4" s="40" t="s">
        <v>10</v>
      </c>
      <c r="B4" s="42" t="s">
        <v>11</v>
      </c>
      <c r="C4" s="42" t="s">
        <v>12</v>
      </c>
      <c r="D4" s="42" t="s">
        <v>132</v>
      </c>
      <c r="E4" s="41" t="s">
        <v>13</v>
      </c>
      <c r="F4" s="40" t="s">
        <v>14</v>
      </c>
      <c r="G4" s="40" t="s">
        <v>303</v>
      </c>
      <c r="H4" s="40" t="s">
        <v>17</v>
      </c>
      <c r="I4" s="40" t="s">
        <v>18</v>
      </c>
      <c r="J4" s="40" t="s">
        <v>302</v>
      </c>
    </row>
    <row r="5" spans="1:10" ht="52.05" customHeight="1" x14ac:dyDescent="0.25">
      <c r="A5" s="39" t="s">
        <v>41</v>
      </c>
      <c r="B5" s="38" t="s">
        <v>25</v>
      </c>
      <c r="C5" s="38" t="s">
        <v>42</v>
      </c>
      <c r="D5" s="38" t="s">
        <v>183</v>
      </c>
      <c r="E5" s="37" t="s">
        <v>36</v>
      </c>
      <c r="F5" s="39" t="s">
        <v>273</v>
      </c>
      <c r="G5" s="39" t="s">
        <v>301</v>
      </c>
      <c r="H5" s="39" t="s">
        <v>300</v>
      </c>
      <c r="I5" s="39" t="s">
        <v>299</v>
      </c>
      <c r="J5" s="39" t="s">
        <v>299</v>
      </c>
    </row>
    <row r="6" spans="1:10" ht="39" customHeight="1" x14ac:dyDescent="0.25">
      <c r="A6" s="39" t="s">
        <v>47</v>
      </c>
      <c r="B6" s="38" t="s">
        <v>25</v>
      </c>
      <c r="C6" s="38" t="s">
        <v>48</v>
      </c>
      <c r="D6" s="38" t="s">
        <v>183</v>
      </c>
      <c r="E6" s="37" t="s">
        <v>36</v>
      </c>
      <c r="F6" s="39" t="s">
        <v>273</v>
      </c>
      <c r="G6" s="39" t="s">
        <v>298</v>
      </c>
      <c r="H6" s="39" t="s">
        <v>297</v>
      </c>
      <c r="I6" s="39" t="s">
        <v>296</v>
      </c>
      <c r="J6" s="39" t="s">
        <v>295</v>
      </c>
    </row>
    <row r="7" spans="1:10" ht="52.05" customHeight="1" x14ac:dyDescent="0.25">
      <c r="A7" s="39" t="s">
        <v>44</v>
      </c>
      <c r="B7" s="38" t="s">
        <v>25</v>
      </c>
      <c r="C7" s="38" t="s">
        <v>45</v>
      </c>
      <c r="D7" s="38" t="s">
        <v>168</v>
      </c>
      <c r="E7" s="37" t="s">
        <v>36</v>
      </c>
      <c r="F7" s="39" t="s">
        <v>273</v>
      </c>
      <c r="G7" s="39" t="s">
        <v>294</v>
      </c>
      <c r="H7" s="39" t="s">
        <v>293</v>
      </c>
      <c r="I7" s="39" t="s">
        <v>292</v>
      </c>
      <c r="J7" s="39" t="s">
        <v>291</v>
      </c>
    </row>
    <row r="8" spans="1:10" ht="25.95" customHeight="1" x14ac:dyDescent="0.25">
      <c r="A8" s="39" t="s">
        <v>91</v>
      </c>
      <c r="B8" s="38" t="s">
        <v>25</v>
      </c>
      <c r="C8" s="38" t="s">
        <v>92</v>
      </c>
      <c r="D8" s="38" t="s">
        <v>168</v>
      </c>
      <c r="E8" s="37" t="s">
        <v>36</v>
      </c>
      <c r="F8" s="39" t="s">
        <v>162</v>
      </c>
      <c r="G8" s="39" t="s">
        <v>290</v>
      </c>
      <c r="H8" s="39" t="s">
        <v>289</v>
      </c>
      <c r="I8" s="39" t="s">
        <v>288</v>
      </c>
      <c r="J8" s="39" t="s">
        <v>287</v>
      </c>
    </row>
    <row r="9" spans="1:10" ht="25.95" customHeight="1" x14ac:dyDescent="0.25">
      <c r="A9" s="39" t="s">
        <v>38</v>
      </c>
      <c r="B9" s="38" t="s">
        <v>25</v>
      </c>
      <c r="C9" s="38" t="s">
        <v>39</v>
      </c>
      <c r="D9" s="38" t="s">
        <v>204</v>
      </c>
      <c r="E9" s="37" t="s">
        <v>36</v>
      </c>
      <c r="F9" s="39" t="s">
        <v>273</v>
      </c>
      <c r="G9" s="39" t="s">
        <v>286</v>
      </c>
      <c r="H9" s="39" t="s">
        <v>285</v>
      </c>
      <c r="I9" s="39" t="s">
        <v>284</v>
      </c>
      <c r="J9" s="39" t="s">
        <v>283</v>
      </c>
    </row>
    <row r="10" spans="1:10" ht="24" customHeight="1" x14ac:dyDescent="0.25">
      <c r="A10" s="39" t="s">
        <v>24</v>
      </c>
      <c r="B10" s="38" t="s">
        <v>25</v>
      </c>
      <c r="C10" s="38" t="s">
        <v>26</v>
      </c>
      <c r="D10" s="38" t="s">
        <v>139</v>
      </c>
      <c r="E10" s="37" t="s">
        <v>27</v>
      </c>
      <c r="F10" s="39" t="s">
        <v>282</v>
      </c>
      <c r="G10" s="39" t="s">
        <v>281</v>
      </c>
      <c r="H10" s="39" t="s">
        <v>280</v>
      </c>
      <c r="I10" s="39" t="s">
        <v>279</v>
      </c>
      <c r="J10" s="39" t="s">
        <v>278</v>
      </c>
    </row>
    <row r="11" spans="1:10" ht="25.95" customHeight="1" x14ac:dyDescent="0.25">
      <c r="A11" s="39" t="s">
        <v>88</v>
      </c>
      <c r="B11" s="38" t="s">
        <v>25</v>
      </c>
      <c r="C11" s="38" t="s">
        <v>89</v>
      </c>
      <c r="D11" s="38" t="s">
        <v>168</v>
      </c>
      <c r="E11" s="37" t="s">
        <v>36</v>
      </c>
      <c r="F11" s="39" t="s">
        <v>162</v>
      </c>
      <c r="G11" s="39" t="s">
        <v>277</v>
      </c>
      <c r="H11" s="39" t="s">
        <v>276</v>
      </c>
      <c r="I11" s="39" t="s">
        <v>275</v>
      </c>
      <c r="J11" s="39" t="s">
        <v>274</v>
      </c>
    </row>
    <row r="12" spans="1:10" ht="39" customHeight="1" x14ac:dyDescent="0.25">
      <c r="A12" s="39" t="s">
        <v>34</v>
      </c>
      <c r="B12" s="38" t="s">
        <v>25</v>
      </c>
      <c r="C12" s="38" t="s">
        <v>35</v>
      </c>
      <c r="D12" s="38" t="s">
        <v>204</v>
      </c>
      <c r="E12" s="37" t="s">
        <v>36</v>
      </c>
      <c r="F12" s="39" t="s">
        <v>273</v>
      </c>
      <c r="G12" s="39" t="s">
        <v>272</v>
      </c>
      <c r="H12" s="39" t="s">
        <v>271</v>
      </c>
      <c r="I12" s="39" t="s">
        <v>267</v>
      </c>
      <c r="J12" s="39" t="s">
        <v>270</v>
      </c>
    </row>
    <row r="13" spans="1:10" ht="39" customHeight="1" x14ac:dyDescent="0.25">
      <c r="A13" s="39" t="s">
        <v>107</v>
      </c>
      <c r="B13" s="38" t="s">
        <v>25</v>
      </c>
      <c r="C13" s="38" t="s">
        <v>108</v>
      </c>
      <c r="D13" s="38" t="s">
        <v>130</v>
      </c>
      <c r="E13" s="37" t="s">
        <v>109</v>
      </c>
      <c r="F13" s="39" t="s">
        <v>115</v>
      </c>
      <c r="G13" s="39" t="s">
        <v>269</v>
      </c>
      <c r="H13" s="39" t="s">
        <v>268</v>
      </c>
      <c r="I13" s="39" t="s">
        <v>267</v>
      </c>
      <c r="J13" s="39" t="s">
        <v>266</v>
      </c>
    </row>
    <row r="14" spans="1:10" ht="52.05" customHeight="1" x14ac:dyDescent="0.25">
      <c r="A14" s="39" t="s">
        <v>50</v>
      </c>
      <c r="B14" s="38" t="s">
        <v>25</v>
      </c>
      <c r="C14" s="38" t="s">
        <v>51</v>
      </c>
      <c r="D14" s="38" t="s">
        <v>183</v>
      </c>
      <c r="E14" s="37" t="s">
        <v>52</v>
      </c>
      <c r="F14" s="39" t="s">
        <v>265</v>
      </c>
      <c r="G14" s="39" t="s">
        <v>264</v>
      </c>
      <c r="H14" s="39" t="s">
        <v>263</v>
      </c>
      <c r="I14" s="39" t="s">
        <v>262</v>
      </c>
      <c r="J14" s="39" t="s">
        <v>261</v>
      </c>
    </row>
    <row r="15" spans="1:10" ht="25.95" customHeight="1" x14ac:dyDescent="0.25">
      <c r="A15" s="39" t="s">
        <v>29</v>
      </c>
      <c r="B15" s="38" t="s">
        <v>25</v>
      </c>
      <c r="C15" s="38" t="s">
        <v>30</v>
      </c>
      <c r="D15" s="38" t="s">
        <v>139</v>
      </c>
      <c r="E15" s="37" t="s">
        <v>27</v>
      </c>
      <c r="F15" s="39" t="s">
        <v>260</v>
      </c>
      <c r="G15" s="39" t="s">
        <v>259</v>
      </c>
      <c r="H15" s="39" t="s">
        <v>258</v>
      </c>
      <c r="I15" s="39" t="s">
        <v>257</v>
      </c>
      <c r="J15" s="39" t="s">
        <v>256</v>
      </c>
    </row>
    <row r="16" spans="1:10" ht="25.95" customHeight="1" x14ac:dyDescent="0.25">
      <c r="A16" s="39" t="s">
        <v>96</v>
      </c>
      <c r="B16" s="38" t="s">
        <v>97</v>
      </c>
      <c r="C16" s="38" t="s">
        <v>98</v>
      </c>
      <c r="D16" s="38" t="s">
        <v>161</v>
      </c>
      <c r="E16" s="37" t="s">
        <v>36</v>
      </c>
      <c r="F16" s="39" t="s">
        <v>255</v>
      </c>
      <c r="G16" s="39" t="s">
        <v>254</v>
      </c>
      <c r="H16" s="39" t="s">
        <v>253</v>
      </c>
      <c r="I16" s="39" t="s">
        <v>252</v>
      </c>
      <c r="J16" s="39" t="s">
        <v>251</v>
      </c>
    </row>
    <row r="17" spans="1:10" ht="25.95" customHeight="1" x14ac:dyDescent="0.25">
      <c r="A17" s="39" t="s">
        <v>100</v>
      </c>
      <c r="B17" s="38" t="s">
        <v>25</v>
      </c>
      <c r="C17" s="38" t="s">
        <v>101</v>
      </c>
      <c r="D17" s="38" t="s">
        <v>139</v>
      </c>
      <c r="E17" s="37" t="s">
        <v>36</v>
      </c>
      <c r="F17" s="39" t="s">
        <v>138</v>
      </c>
      <c r="G17" s="39" t="s">
        <v>250</v>
      </c>
      <c r="H17" s="39" t="s">
        <v>249</v>
      </c>
      <c r="I17" s="39" t="s">
        <v>245</v>
      </c>
      <c r="J17" s="39" t="s">
        <v>248</v>
      </c>
    </row>
    <row r="18" spans="1:10" ht="52.05" customHeight="1" x14ac:dyDescent="0.25">
      <c r="A18" s="39" t="s">
        <v>103</v>
      </c>
      <c r="B18" s="38" t="s">
        <v>25</v>
      </c>
      <c r="C18" s="38" t="s">
        <v>104</v>
      </c>
      <c r="D18" s="38" t="s">
        <v>130</v>
      </c>
      <c r="E18" s="37" t="s">
        <v>105</v>
      </c>
      <c r="F18" s="39" t="s">
        <v>133</v>
      </c>
      <c r="G18" s="39" t="s">
        <v>247</v>
      </c>
      <c r="H18" s="39" t="s">
        <v>246</v>
      </c>
      <c r="I18" s="39" t="s">
        <v>245</v>
      </c>
      <c r="J18" s="39" t="s">
        <v>244</v>
      </c>
    </row>
    <row r="19" spans="1:10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</row>
    <row r="20" spans="1:10" x14ac:dyDescent="0.25">
      <c r="A20" s="113"/>
      <c r="B20" s="113"/>
      <c r="C20" s="113"/>
      <c r="D20" s="25"/>
      <c r="E20" s="22"/>
      <c r="F20" s="107" t="s">
        <v>110</v>
      </c>
      <c r="G20" s="113"/>
      <c r="H20" s="114">
        <v>656252.82999999996</v>
      </c>
      <c r="I20" s="113"/>
      <c r="J20" s="113"/>
    </row>
    <row r="21" spans="1:10" x14ac:dyDescent="0.25">
      <c r="A21" s="113"/>
      <c r="B21" s="113"/>
      <c r="C21" s="113"/>
      <c r="D21" s="25"/>
      <c r="E21" s="22"/>
      <c r="F21" s="107" t="s">
        <v>111</v>
      </c>
      <c r="G21" s="113"/>
      <c r="H21" s="114">
        <v>160093.4</v>
      </c>
      <c r="I21" s="113"/>
      <c r="J21" s="113"/>
    </row>
    <row r="22" spans="1:10" x14ac:dyDescent="0.25">
      <c r="A22" s="113"/>
      <c r="B22" s="113"/>
      <c r="C22" s="113"/>
      <c r="D22" s="25"/>
      <c r="E22" s="22"/>
      <c r="F22" s="107" t="s">
        <v>112</v>
      </c>
      <c r="G22" s="113"/>
      <c r="H22" s="114">
        <v>816346.23</v>
      </c>
      <c r="I22" s="113"/>
      <c r="J22" s="113"/>
    </row>
    <row r="23" spans="1:10" ht="60" customHeight="1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70.05" customHeight="1" x14ac:dyDescent="0.25">
      <c r="A24" s="108" t="s">
        <v>113</v>
      </c>
      <c r="B24" s="109"/>
      <c r="C24" s="109"/>
      <c r="D24" s="109"/>
      <c r="E24" s="109"/>
      <c r="F24" s="109"/>
      <c r="G24" s="109"/>
      <c r="H24" s="109"/>
      <c r="I24" s="109"/>
      <c r="J24" s="109"/>
    </row>
  </sheetData>
  <mergeCells count="15">
    <mergeCell ref="A22:C22"/>
    <mergeCell ref="F22:G22"/>
    <mergeCell ref="H22:J22"/>
    <mergeCell ref="A24:J24"/>
    <mergeCell ref="A20:C20"/>
    <mergeCell ref="F20:G20"/>
    <mergeCell ref="H20:J20"/>
    <mergeCell ref="A21:C21"/>
    <mergeCell ref="F21:G21"/>
    <mergeCell ref="H21:J21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&amp;CUNIVERSIDADE FEDERAL DE MATO GROSSO - UFMT
CNPJ: 04.845.150/0001-57 &amp;R</oddHeader>
    <oddFooter>&amp;L &amp;C  -  -  / MT
(66)34020735 / manutencao.cua@ufmt.br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AAEB0-D83C-4B81-B839-70D38C19CFFA}">
  <sheetPr>
    <pageSetUpPr fitToPage="1"/>
  </sheetPr>
  <dimension ref="B1:AY45"/>
  <sheetViews>
    <sheetView tabSelected="1" view="pageBreakPreview" zoomScale="115" zoomScaleNormal="100" zoomScaleSheetLayoutView="115" workbookViewId="0">
      <selection activeCell="AD12" sqref="AD12:AE12"/>
    </sheetView>
  </sheetViews>
  <sheetFormatPr defaultColWidth="3.19921875" defaultRowHeight="13.2" x14ac:dyDescent="0.25"/>
  <cols>
    <col min="1" max="1" width="3.19921875" style="54" customWidth="1"/>
    <col min="2" max="5" width="3.8984375" style="54" customWidth="1"/>
    <col min="6" max="6" width="8.69921875" style="54" customWidth="1"/>
    <col min="7" max="7" width="7.09765625" style="54" customWidth="1"/>
    <col min="8" max="8" width="8" style="54" customWidth="1"/>
    <col min="9" max="9" width="7.09765625" style="54" customWidth="1"/>
    <col min="10" max="10" width="8.19921875" style="54" bestFit="1" customWidth="1"/>
    <col min="11" max="12" width="3.09765625" style="54" customWidth="1"/>
    <col min="13" max="13" width="2.59765625" style="54" customWidth="1"/>
    <col min="14" max="15" width="2.3984375" style="54" customWidth="1"/>
    <col min="16" max="16" width="2.59765625" style="54" customWidth="1"/>
    <col min="17" max="18" width="2.3984375" style="54" customWidth="1"/>
    <col min="19" max="19" width="3.69921875" style="54" customWidth="1"/>
    <col min="20" max="20" width="2.69921875" style="54" customWidth="1"/>
    <col min="21" max="21" width="11.59765625" style="55" hidden="1" customWidth="1"/>
    <col min="22" max="27" width="3.19921875" style="55" customWidth="1"/>
    <col min="28" max="28" width="9.59765625" style="55" hidden="1" customWidth="1"/>
    <col min="29" max="29" width="6.19921875" style="55" hidden="1" customWidth="1"/>
    <col min="30" max="51" width="3.19921875" style="55"/>
    <col min="52" max="16384" width="3.19921875" style="54"/>
  </cols>
  <sheetData>
    <row r="1" spans="2:21" ht="13.8" thickBot="1" x14ac:dyDescent="0.3"/>
    <row r="2" spans="2:21" ht="17.399999999999999" x14ac:dyDescent="0.3">
      <c r="B2" s="190" t="s">
        <v>360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2"/>
      <c r="T2" s="56"/>
    </row>
    <row r="3" spans="2:21" x14ac:dyDescent="0.25">
      <c r="B3" s="57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8"/>
    </row>
    <row r="4" spans="2:21" x14ac:dyDescent="0.25">
      <c r="B4" s="180" t="s">
        <v>361</v>
      </c>
      <c r="C4" s="181"/>
      <c r="D4" s="181"/>
      <c r="E4" s="181"/>
      <c r="F4" s="181"/>
      <c r="G4" s="193" t="s">
        <v>362</v>
      </c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4"/>
      <c r="T4" s="59"/>
      <c r="U4" s="55" t="b">
        <f>IF(LEN(G4)&lt;6,FALSE,TRUE)</f>
        <v>1</v>
      </c>
    </row>
    <row r="5" spans="2:21" ht="36" customHeight="1" x14ac:dyDescent="0.25">
      <c r="B5" s="180" t="s">
        <v>363</v>
      </c>
      <c r="C5" s="181"/>
      <c r="D5" s="181"/>
      <c r="E5" s="181"/>
      <c r="F5" s="181"/>
      <c r="G5" s="195" t="s">
        <v>364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6"/>
      <c r="T5" s="59"/>
      <c r="U5" s="55" t="b">
        <f>IF(LEN(G5)&lt;6,FALSE,TRUE)</f>
        <v>1</v>
      </c>
    </row>
    <row r="6" spans="2:21" x14ac:dyDescent="0.25">
      <c r="B6" s="180" t="s">
        <v>365</v>
      </c>
      <c r="C6" s="181"/>
      <c r="D6" s="181"/>
      <c r="E6" s="181"/>
      <c r="F6" s="181"/>
      <c r="G6" s="197" t="s">
        <v>366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8"/>
      <c r="T6" s="59"/>
      <c r="U6" s="55" t="b">
        <f>IF(LEN(G6)&lt;4,FALSE,TRUE)</f>
        <v>1</v>
      </c>
    </row>
    <row r="7" spans="2:21" ht="18.600000000000001" customHeight="1" x14ac:dyDescent="0.25">
      <c r="B7" s="180" t="s">
        <v>367</v>
      </c>
      <c r="C7" s="181"/>
      <c r="D7" s="181"/>
      <c r="E7" s="181"/>
      <c r="F7" s="182"/>
      <c r="G7" s="61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3"/>
      <c r="T7" s="64"/>
    </row>
    <row r="8" spans="2:21" ht="19.2" customHeight="1" x14ac:dyDescent="0.25">
      <c r="B8" s="180" t="s">
        <v>368</v>
      </c>
      <c r="C8" s="181"/>
      <c r="D8" s="181"/>
      <c r="E8" s="181"/>
      <c r="F8" s="182"/>
      <c r="G8" s="60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4"/>
    </row>
    <row r="9" spans="2:21" ht="26.4" customHeight="1" x14ac:dyDescent="0.25">
      <c r="B9" s="183" t="s">
        <v>369</v>
      </c>
      <c r="C9" s="184"/>
      <c r="D9" s="184"/>
      <c r="E9" s="184"/>
      <c r="F9" s="184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6">
        <v>1</v>
      </c>
      <c r="S9" s="187"/>
      <c r="T9" s="67"/>
    </row>
    <row r="10" spans="2:21" x14ac:dyDescent="0.25">
      <c r="B10" s="180" t="s">
        <v>370</v>
      </c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8">
        <v>0.05</v>
      </c>
      <c r="S10" s="189"/>
      <c r="T10" s="68"/>
    </row>
    <row r="11" spans="2:21" x14ac:dyDescent="0.25">
      <c r="B11" s="174" t="str">
        <f>IF(OR(U4=FALSE,U5=FALSE,U6=FALSE),("Atenção - Não esqueça de preencher o(s) campo(s): -" &amp; IF(U4=FALSE," TOMADOR -","") &amp; IF(U5=FALSE," NOME DA OBRA -","") &amp; IF(U6=FALSE," MUNICÍPIO ONDE SE LOCALIZA A OBRA -","")  &amp; ""),".")</f>
        <v>.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6"/>
      <c r="T11" s="69"/>
    </row>
    <row r="12" spans="2:21" ht="52.95" customHeight="1" x14ac:dyDescent="0.25">
      <c r="B12" s="177" t="s">
        <v>371</v>
      </c>
      <c r="C12" s="178"/>
      <c r="D12" s="178"/>
      <c r="E12" s="178"/>
      <c r="F12" s="178"/>
      <c r="G12" s="165" t="s">
        <v>372</v>
      </c>
      <c r="H12" s="165"/>
      <c r="I12" s="165"/>
      <c r="J12" s="70"/>
      <c r="K12" s="165" t="s">
        <v>373</v>
      </c>
      <c r="L12" s="165"/>
      <c r="M12" s="165"/>
      <c r="N12" s="165"/>
      <c r="O12" s="165"/>
      <c r="P12" s="165"/>
      <c r="Q12" s="165"/>
      <c r="R12" s="165"/>
      <c r="S12" s="179"/>
      <c r="T12" s="71"/>
    </row>
    <row r="13" spans="2:21" x14ac:dyDescent="0.25">
      <c r="B13" s="177"/>
      <c r="C13" s="178"/>
      <c r="D13" s="178"/>
      <c r="E13" s="178"/>
      <c r="F13" s="178"/>
      <c r="G13" s="165"/>
      <c r="H13" s="165"/>
      <c r="I13" s="165"/>
      <c r="J13" s="70"/>
      <c r="K13" s="165" t="s">
        <v>374</v>
      </c>
      <c r="L13" s="165"/>
      <c r="M13" s="165"/>
      <c r="N13" s="165" t="s">
        <v>375</v>
      </c>
      <c r="O13" s="165"/>
      <c r="P13" s="165"/>
      <c r="Q13" s="165" t="s">
        <v>376</v>
      </c>
      <c r="R13" s="165"/>
      <c r="S13" s="179"/>
      <c r="T13" s="71"/>
    </row>
    <row r="14" spans="2:21" x14ac:dyDescent="0.25">
      <c r="B14" s="170" t="s">
        <v>377</v>
      </c>
      <c r="C14" s="156"/>
      <c r="D14" s="156"/>
      <c r="E14" s="156"/>
      <c r="F14" s="156"/>
      <c r="G14" s="171">
        <v>4</v>
      </c>
      <c r="H14" s="171"/>
      <c r="I14" s="171"/>
      <c r="J14" s="72" t="str">
        <f>IF(G14&lt;K14," Atenção",IF(G14&gt;Q14,"Atenção","OK"))</f>
        <v>OK</v>
      </c>
      <c r="K14" s="157">
        <f>CHOOSE('DADOS BDI'!$B$17,'DADOS BDI'!C6,'DADOS BDI'!D6,'DADOS BDI'!E6,'DADOS BDI'!F6,'DADOS BDI'!G6,'DADOS BDI'!H6)</f>
        <v>3</v>
      </c>
      <c r="L14" s="157"/>
      <c r="M14" s="157"/>
      <c r="N14" s="157">
        <f>CHOOSE('DADOS BDI'!$B$17,'DADOS BDI'!I6,'DADOS BDI'!J6,'DADOS BDI'!K6,'DADOS BDI'!L6,'DADOS BDI'!M6,'DADOS BDI'!N6)</f>
        <v>4</v>
      </c>
      <c r="O14" s="157"/>
      <c r="P14" s="157"/>
      <c r="Q14" s="157">
        <f>CHOOSE('DADOS BDI'!$B$17,'DADOS BDI'!O6,'DADOS BDI'!P6,'DADOS BDI'!Q6,'DADOS BDI'!R6,'DADOS BDI'!S6,'DADOS BDI'!T6)</f>
        <v>5.5</v>
      </c>
      <c r="R14" s="157"/>
      <c r="S14" s="158"/>
      <c r="T14" s="73"/>
      <c r="U14" s="74" t="str">
        <f t="shared" ref="U14:U20" si="0">IF(G14&lt;K14," Atenção",IF(G14&gt;Q14,"Atenção","OK"))</f>
        <v>OK</v>
      </c>
    </row>
    <row r="15" spans="2:21" x14ac:dyDescent="0.25">
      <c r="B15" s="170" t="s">
        <v>378</v>
      </c>
      <c r="C15" s="156"/>
      <c r="D15" s="156"/>
      <c r="E15" s="156"/>
      <c r="F15" s="156"/>
      <c r="G15" s="171">
        <v>0.8</v>
      </c>
      <c r="H15" s="171"/>
      <c r="I15" s="171"/>
      <c r="J15" s="72" t="str">
        <f>IF(G15&lt;K15," Atenção",IF(G15&gt;Q15,"Atenção","OK"))</f>
        <v>OK</v>
      </c>
      <c r="K15" s="157">
        <f>CHOOSE('DADOS BDI'!$B$17,'DADOS BDI'!C7,'DADOS BDI'!D7,'DADOS BDI'!E7,'DADOS BDI'!F7,'DADOS BDI'!G7,'DADOS BDI'!H7)</f>
        <v>0.8</v>
      </c>
      <c r="L15" s="157"/>
      <c r="M15" s="157"/>
      <c r="N15" s="157">
        <f>CHOOSE('DADOS BDI'!$B$17,'DADOS BDI'!I7,'DADOS BDI'!J7,'DADOS BDI'!K7,'DADOS BDI'!L7,'DADOS BDI'!M7,'DADOS BDI'!N7)</f>
        <v>0.8</v>
      </c>
      <c r="O15" s="157"/>
      <c r="P15" s="157"/>
      <c r="Q15" s="157">
        <f>CHOOSE('DADOS BDI'!$B$17,'DADOS BDI'!O7,'DADOS BDI'!P7,'DADOS BDI'!Q7,'DADOS BDI'!R7,'DADOS BDI'!S7,'DADOS BDI'!T7)</f>
        <v>1</v>
      </c>
      <c r="R15" s="157"/>
      <c r="S15" s="158"/>
      <c r="T15" s="73"/>
      <c r="U15" s="74" t="str">
        <f t="shared" si="0"/>
        <v>OK</v>
      </c>
    </row>
    <row r="16" spans="2:21" x14ac:dyDescent="0.25">
      <c r="B16" s="170" t="s">
        <v>379</v>
      </c>
      <c r="C16" s="156"/>
      <c r="D16" s="156"/>
      <c r="E16" s="156"/>
      <c r="F16" s="156"/>
      <c r="G16" s="171">
        <v>0.97</v>
      </c>
      <c r="H16" s="171"/>
      <c r="I16" s="171"/>
      <c r="J16" s="72" t="str">
        <f>IF(G16&lt;K16," Atenção",IF(G16&gt;Q16,"Atenção","OK"))</f>
        <v>OK</v>
      </c>
      <c r="K16" s="157">
        <f>CHOOSE('DADOS BDI'!$B$17,'DADOS BDI'!C8,'DADOS BDI'!D8,'DADOS BDI'!E8,'DADOS BDI'!F8,'DADOS BDI'!G8,'DADOS BDI'!H8)</f>
        <v>0.97</v>
      </c>
      <c r="L16" s="157"/>
      <c r="M16" s="157"/>
      <c r="N16" s="157">
        <f>CHOOSE('DADOS BDI'!$B$17,'DADOS BDI'!I8,'DADOS BDI'!J8,'DADOS BDI'!K8,'DADOS BDI'!L8,'DADOS BDI'!M8,'DADOS BDI'!N8)</f>
        <v>1.27</v>
      </c>
      <c r="O16" s="157"/>
      <c r="P16" s="157"/>
      <c r="Q16" s="157">
        <f>CHOOSE('DADOS BDI'!$B$17,'DADOS BDI'!O8,'DADOS BDI'!P8,'DADOS BDI'!Q8,'DADOS BDI'!R8,'DADOS BDI'!S8,'DADOS BDI'!T8)</f>
        <v>1.27</v>
      </c>
      <c r="R16" s="157"/>
      <c r="S16" s="158"/>
      <c r="T16" s="73"/>
      <c r="U16" s="74" t="str">
        <f t="shared" si="0"/>
        <v>OK</v>
      </c>
    </row>
    <row r="17" spans="2:31" x14ac:dyDescent="0.25">
      <c r="B17" s="170" t="s">
        <v>380</v>
      </c>
      <c r="C17" s="156"/>
      <c r="D17" s="156"/>
      <c r="E17" s="156"/>
      <c r="F17" s="156"/>
      <c r="G17" s="171">
        <v>1.23</v>
      </c>
      <c r="H17" s="171"/>
      <c r="I17" s="171"/>
      <c r="J17" s="72" t="str">
        <f>IF(G17&lt;K17," Atenção",IF(G17&gt;Q17,"Atenção","OK"))</f>
        <v>OK</v>
      </c>
      <c r="K17" s="157">
        <f>CHOOSE('DADOS BDI'!$B$17,'DADOS BDI'!C9,'DADOS BDI'!D9,'DADOS BDI'!E9,'DADOS BDI'!F9,'DADOS BDI'!G9,'DADOS BDI'!H9)</f>
        <v>0.59</v>
      </c>
      <c r="L17" s="157"/>
      <c r="M17" s="157"/>
      <c r="N17" s="157">
        <f>CHOOSE('DADOS BDI'!$B$17,'DADOS BDI'!I9,'DADOS BDI'!J9,'DADOS BDI'!K9,'DADOS BDI'!L9,'DADOS BDI'!M9,'DADOS BDI'!N9)</f>
        <v>1.23</v>
      </c>
      <c r="O17" s="157"/>
      <c r="P17" s="157"/>
      <c r="Q17" s="157">
        <f>CHOOSE('DADOS BDI'!$B$17,'DADOS BDI'!O9,'DADOS BDI'!P9,'DADOS BDI'!Q9,'DADOS BDI'!R9,'DADOS BDI'!S9,'DADOS BDI'!T9)</f>
        <v>1.39</v>
      </c>
      <c r="R17" s="157"/>
      <c r="S17" s="158"/>
      <c r="T17" s="73"/>
      <c r="U17" s="74" t="str">
        <f t="shared" si="0"/>
        <v>OK</v>
      </c>
    </row>
    <row r="18" spans="2:31" x14ac:dyDescent="0.25">
      <c r="B18" s="170" t="s">
        <v>381</v>
      </c>
      <c r="C18" s="156"/>
      <c r="D18" s="156"/>
      <c r="E18" s="156"/>
      <c r="F18" s="156"/>
      <c r="G18" s="171">
        <v>6.16</v>
      </c>
      <c r="H18" s="171"/>
      <c r="I18" s="171"/>
      <c r="J18" s="72" t="str">
        <f>IF(G18&lt;K18," Atenção",IF(G18&gt;Q18,"Atenção","OK"))</f>
        <v>OK</v>
      </c>
      <c r="K18" s="157">
        <f>CHOOSE('DADOS BDI'!$B$17,'DADOS BDI'!C10,'DADOS BDI'!D10,'DADOS BDI'!E10,'DADOS BDI'!F10,'DADOS BDI'!G10,'DADOS BDI'!H10)</f>
        <v>6.16</v>
      </c>
      <c r="L18" s="157"/>
      <c r="M18" s="157"/>
      <c r="N18" s="157">
        <f>CHOOSE('DADOS BDI'!$B$17,'DADOS BDI'!I10,'DADOS BDI'!J10,'DADOS BDI'!K10,'DADOS BDI'!L10,'DADOS BDI'!M10,'DADOS BDI'!N10)</f>
        <v>7.4</v>
      </c>
      <c r="O18" s="157"/>
      <c r="P18" s="157"/>
      <c r="Q18" s="157">
        <f>CHOOSE('DADOS BDI'!$B$17,'DADOS BDI'!O10,'DADOS BDI'!P10,'DADOS BDI'!Q10,'DADOS BDI'!R10,'DADOS BDI'!S10,'DADOS BDI'!T10)</f>
        <v>8.9600000000000009</v>
      </c>
      <c r="R18" s="157"/>
      <c r="S18" s="158"/>
      <c r="T18" s="73"/>
      <c r="U18" s="74" t="str">
        <f t="shared" si="0"/>
        <v>OK</v>
      </c>
    </row>
    <row r="19" spans="2:31" ht="13.8" x14ac:dyDescent="0.25">
      <c r="B19" s="170" t="s">
        <v>382</v>
      </c>
      <c r="C19" s="156"/>
      <c r="D19" s="156"/>
      <c r="E19" s="156"/>
      <c r="F19" s="156"/>
      <c r="G19" s="171">
        <v>0.65</v>
      </c>
      <c r="H19" s="171"/>
      <c r="I19" s="171"/>
      <c r="J19" s="55"/>
      <c r="K19" s="55"/>
      <c r="L19" s="55"/>
      <c r="M19" s="55"/>
      <c r="N19" s="55"/>
      <c r="O19" s="55"/>
      <c r="P19" s="55"/>
      <c r="Q19" s="55"/>
      <c r="R19" s="55"/>
      <c r="S19" s="58"/>
      <c r="T19" s="73"/>
      <c r="U19" s="74" t="str">
        <f t="shared" si="0"/>
        <v>Atenção</v>
      </c>
      <c r="V19" s="75"/>
      <c r="W19" s="75"/>
    </row>
    <row r="20" spans="2:31" x14ac:dyDescent="0.25">
      <c r="B20" s="170" t="s">
        <v>383</v>
      </c>
      <c r="C20" s="156"/>
      <c r="D20" s="156"/>
      <c r="E20" s="156"/>
      <c r="F20" s="156"/>
      <c r="G20" s="171">
        <v>3</v>
      </c>
      <c r="H20" s="171"/>
      <c r="I20" s="171"/>
      <c r="J20" s="55"/>
      <c r="K20" s="55"/>
      <c r="L20" s="55"/>
      <c r="M20" s="55"/>
      <c r="N20" s="55"/>
      <c r="O20" s="55"/>
      <c r="P20" s="55"/>
      <c r="Q20" s="55"/>
      <c r="R20" s="55"/>
      <c r="S20" s="58"/>
      <c r="T20" s="73"/>
      <c r="U20" s="74" t="str">
        <f t="shared" si="0"/>
        <v>Atenção</v>
      </c>
    </row>
    <row r="21" spans="2:31" x14ac:dyDescent="0.25">
      <c r="B21" s="170" t="s">
        <v>384</v>
      </c>
      <c r="C21" s="156"/>
      <c r="D21" s="156"/>
      <c r="E21" s="156"/>
      <c r="F21" s="156"/>
      <c r="G21" s="172">
        <f>R10*100</f>
        <v>5</v>
      </c>
      <c r="H21" s="172"/>
      <c r="I21" s="172"/>
      <c r="J21" s="55"/>
      <c r="K21" s="55"/>
      <c r="L21" s="55"/>
      <c r="M21" s="55"/>
      <c r="N21" s="55"/>
      <c r="O21" s="55"/>
      <c r="P21" s="55"/>
      <c r="Q21" s="55"/>
      <c r="R21" s="55"/>
      <c r="S21" s="58"/>
      <c r="T21" s="73"/>
    </row>
    <row r="22" spans="2:31" x14ac:dyDescent="0.25">
      <c r="B22" s="170" t="s">
        <v>385</v>
      </c>
      <c r="C22" s="156"/>
      <c r="D22" s="156"/>
      <c r="E22" s="156"/>
      <c r="F22" s="156"/>
      <c r="G22" s="173">
        <f>IF('DADOS BDI'!B26=1,4.5,0)</f>
        <v>0</v>
      </c>
      <c r="H22" s="173"/>
      <c r="I22" s="173"/>
      <c r="J22" s="70"/>
      <c r="K22" s="162"/>
      <c r="L22" s="162"/>
      <c r="M22" s="162"/>
      <c r="N22" s="162"/>
      <c r="O22" s="162"/>
      <c r="P22" s="162"/>
      <c r="Q22" s="162"/>
      <c r="R22" s="162"/>
      <c r="S22" s="163"/>
      <c r="T22" s="73"/>
    </row>
    <row r="23" spans="2:31" x14ac:dyDescent="0.25">
      <c r="B23" s="164" t="s">
        <v>386</v>
      </c>
      <c r="C23" s="165"/>
      <c r="D23" s="165"/>
      <c r="E23" s="165"/>
      <c r="F23" s="165"/>
      <c r="G23" s="166">
        <f>TRUNC((((((1+G14/100+G15/100+G16/100)*(1+G17/100)*(1+G18/100))/(1-(G19/100+G20/100+G21/100+G22/100)))-1)*100),2)</f>
        <v>24.42</v>
      </c>
      <c r="H23" s="166"/>
      <c r="I23" s="166"/>
      <c r="J23" s="70"/>
      <c r="K23" s="55"/>
      <c r="L23" s="55"/>
      <c r="M23" s="55"/>
      <c r="N23" s="55"/>
      <c r="O23" s="55"/>
      <c r="P23" s="55"/>
      <c r="Q23" s="55"/>
      <c r="R23" s="55"/>
      <c r="S23" s="58"/>
    </row>
    <row r="24" spans="2:31" x14ac:dyDescent="0.25"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8"/>
    </row>
    <row r="25" spans="2:31" ht="52.95" customHeight="1" x14ac:dyDescent="0.25">
      <c r="B25" s="167" t="s">
        <v>387</v>
      </c>
      <c r="C25" s="168"/>
      <c r="D25" s="168"/>
      <c r="E25" s="168"/>
      <c r="F25" s="168"/>
      <c r="G25" s="168"/>
      <c r="H25" s="168"/>
      <c r="I25" s="168"/>
      <c r="J25" s="76"/>
      <c r="K25" s="168" t="s">
        <v>388</v>
      </c>
      <c r="L25" s="168"/>
      <c r="M25" s="168"/>
      <c r="N25" s="168"/>
      <c r="O25" s="168"/>
      <c r="P25" s="168"/>
      <c r="Q25" s="168"/>
      <c r="R25" s="168"/>
      <c r="S25" s="169"/>
      <c r="T25" s="71"/>
      <c r="AE25" s="54"/>
    </row>
    <row r="26" spans="2:31" ht="39.6" customHeight="1" x14ac:dyDescent="0.25">
      <c r="B26" s="155" t="s">
        <v>389</v>
      </c>
      <c r="C26" s="156"/>
      <c r="D26" s="156"/>
      <c r="E26" s="156"/>
      <c r="F26" s="156"/>
      <c r="G26" s="157">
        <f>TRUNC(((((1+G14/100+G15/100+G16/100)*(1+G17/100)*(1+G18/100))/(1-(G19/100+G20/100+G21/100)))-1)*100,2)</f>
        <v>24.42</v>
      </c>
      <c r="H26" s="157"/>
      <c r="I26" s="157"/>
      <c r="J26" s="72" t="str">
        <f>IF(G26&lt;K26," Atenção",IF(G26&gt;Q26,"Atenção","OK"))</f>
        <v>OK</v>
      </c>
      <c r="K26" s="157">
        <f>CHOOSE('DADOS BDI'!$B$17,'DADOS BDI'!O19,'DADOS BDI'!O20,'DADOS BDI'!O21,'DADOS BDI'!O22,'DADOS BDI'!O23,'DADOS BDI'!O24)</f>
        <v>20.34</v>
      </c>
      <c r="L26" s="157"/>
      <c r="M26" s="157"/>
      <c r="N26" s="157">
        <f>CHOOSE('DADOS BDI'!$B$17,'DADOS BDI'!Q19,'DADOS BDI'!Q20,'DADOS BDI'!Q21,'DADOS BDI'!Q22,'DADOS BDI'!Q23,'DADOS BDI'!Q24)</f>
        <v>22.12</v>
      </c>
      <c r="O26" s="157"/>
      <c r="P26" s="157"/>
      <c r="Q26" s="157">
        <f>CHOOSE('DADOS BDI'!$B$17,'DADOS BDI'!S19,'DADOS BDI'!S20,'DADOS BDI'!S21,'DADOS BDI'!S22,'DADOS BDI'!S23,'DADOS BDI'!S24)</f>
        <v>25</v>
      </c>
      <c r="R26" s="157"/>
      <c r="S26" s="158"/>
      <c r="T26" s="73"/>
    </row>
    <row r="27" spans="2:31" ht="26.4" customHeight="1" x14ac:dyDescent="0.25">
      <c r="B27" s="159" t="str">
        <f>IF(J26&lt;&gt;"OK", "O valor de BDI sem a desoneração está fora da faixa admitida no Acórdão TCU Plenária 2622/2013.",".")</f>
        <v>.</v>
      </c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1"/>
      <c r="T27" s="77"/>
    </row>
    <row r="28" spans="2:31" ht="15.6" x14ac:dyDescent="0.3">
      <c r="B28" s="139" t="s">
        <v>390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1"/>
      <c r="T28" s="78"/>
    </row>
    <row r="29" spans="2:31" ht="173.25" customHeight="1" x14ac:dyDescent="0.25">
      <c r="B29" s="142" t="str">
        <f>"DECLARO que, de acordo com a legislação tributária do município de "&amp;G6&amp;", considerando a natureza da obra acima discriminada, para cálculo do valor de ISS a ser cobrado da empresa construtora, é aplicada a aliquota de "&amp;IF(G21="",0,G21)&amp;"% sobre o valor total da obra."&amp;"
"&amp;"
"&amp;"DECLARO que o percentual de encargos sociais utilizados no valor da mão-de-obra do orçamento são os encargos sociais praticados pelo SINAPI e/ou SICRO."&amp;"
"&amp;"
"&amp;"DECLARO que o orçamento da obra foi verificado com os custos nas duas possibilidades de CONTRIBUIÇÃO PREVIDENCIÁRIA e foi adotada a modalidade "&amp;IF('DADOS BDI'!B26=1,"COM DESONERAÇÃO"&amp;" por ser a mais adequada ao Tomador "&amp;G4&amp;".",IF('DADOS BDI'!B26=2,"SEM DESONERAÇÃO","")&amp;" por ser a mais adequada ao Tomador "&amp;G4&amp;".")</f>
        <v>DECLARO que, de acordo com a legislação tributária do município de LOCAL: PONTAL DO ARAGUAIA - MT, considerando a natureza da obra acima discriminada, para cálculo do valor de ISS a ser cobrado da empresa construtora, é aplicada a aliquota de 5% sobre o valor total da obra.
DECLARO que o percentual de encargos sociais utilizados no valor da mão-de-obra do orçamento são os encargos sociais praticados pelo SINAPI e/ou SICRO.
DECLARO que o orçamento da obra foi verificado com os custos nas duas possibilidades de CONTRIBUIÇÃO PREVIDENCIÁRIA e foi adotada a modalidade SEM DESONERAÇÃO por ser a mais adequada ao Tomador UNIVERSIDADE FEDERAL DE MATO GROSSO.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4"/>
      <c r="T29" s="79"/>
    </row>
    <row r="30" spans="2:31" x14ac:dyDescent="0.25">
      <c r="B30" s="145" t="e">
        <f>IF(OR(U34=FALSE,U35=FALSE,U37=FALSE,#REF!=FALSE),("Atenção - Não esqueça de preencher o(s) campo(s): -" &amp; IF(U34=FALSE," Nº DA ART/RRT -","") &amp; IF(U35=FALSE," DATA -","") &amp; IF(U37=FALSE," IDENTIFICAÇÃO DO RESPONSÁVEL TÉCNICO -","") &amp; IF(#REF!=FALSE," IDENTIFICAÇÃO DO TOMADOR -","") &amp; ""),".")</f>
        <v>#REF!</v>
      </c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7"/>
      <c r="T30" s="80"/>
    </row>
    <row r="31" spans="2:31" x14ac:dyDescent="0.25">
      <c r="B31" s="57" t="s">
        <v>391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8"/>
    </row>
    <row r="32" spans="2:31" x14ac:dyDescent="0.25">
      <c r="B32" s="148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50"/>
      <c r="T32" s="81"/>
    </row>
    <row r="33" spans="2:21" x14ac:dyDescent="0.25">
      <c r="B33" s="57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8"/>
    </row>
    <row r="34" spans="2:21" ht="30" customHeight="1" x14ac:dyDescent="0.25">
      <c r="B34" s="151"/>
      <c r="C34" s="152"/>
      <c r="D34" s="152"/>
      <c r="E34" s="152"/>
      <c r="F34" s="152"/>
      <c r="G34" s="152"/>
      <c r="H34" s="152"/>
      <c r="I34" s="152"/>
      <c r="J34" s="153"/>
      <c r="K34" s="153"/>
      <c r="L34" s="153"/>
      <c r="M34" s="153"/>
      <c r="N34" s="153"/>
      <c r="O34" s="153"/>
      <c r="P34" s="153"/>
      <c r="Q34" s="153"/>
      <c r="R34" s="153"/>
      <c r="S34" s="154"/>
      <c r="T34" s="82"/>
      <c r="U34" s="55" t="b">
        <f>IF(LEN(J34)&lt;4,FALSE,TRUE)</f>
        <v>0</v>
      </c>
    </row>
    <row r="35" spans="2:21" x14ac:dyDescent="0.25">
      <c r="B35" s="127" t="s">
        <v>392</v>
      </c>
      <c r="C35" s="128"/>
      <c r="D35" s="128"/>
      <c r="E35" s="128"/>
      <c r="F35" s="128"/>
      <c r="G35" s="128"/>
      <c r="H35" s="128"/>
      <c r="I35" s="128"/>
      <c r="J35" s="129" t="s">
        <v>393</v>
      </c>
      <c r="K35" s="129"/>
      <c r="L35" s="129"/>
      <c r="M35" s="129"/>
      <c r="N35" s="129"/>
      <c r="O35" s="129"/>
      <c r="P35" s="129"/>
      <c r="Q35" s="129"/>
      <c r="R35" s="129"/>
      <c r="S35" s="130"/>
      <c r="T35" s="71"/>
      <c r="U35" s="55" t="b">
        <f>IF(LEN(J36)&lt;4,FALSE,TRUE)</f>
        <v>1</v>
      </c>
    </row>
    <row r="36" spans="2:21" x14ac:dyDescent="0.25">
      <c r="B36" s="131"/>
      <c r="C36" s="132"/>
      <c r="D36" s="132"/>
      <c r="E36" s="132"/>
      <c r="F36" s="132"/>
      <c r="G36" s="132"/>
      <c r="H36" s="132"/>
      <c r="I36" s="132"/>
      <c r="J36" s="133">
        <v>45503</v>
      </c>
      <c r="K36" s="133"/>
      <c r="L36" s="133"/>
      <c r="M36" s="133"/>
      <c r="N36" s="133"/>
      <c r="O36" s="133"/>
      <c r="P36" s="133"/>
      <c r="Q36" s="133"/>
      <c r="R36" s="133"/>
      <c r="S36" s="134"/>
      <c r="T36" s="83"/>
    </row>
    <row r="37" spans="2:21" ht="27" customHeight="1" thickBot="1" x14ac:dyDescent="0.3">
      <c r="B37" s="135" t="s">
        <v>394</v>
      </c>
      <c r="C37" s="136"/>
      <c r="D37" s="136"/>
      <c r="E37" s="136"/>
      <c r="F37" s="136"/>
      <c r="G37" s="136"/>
      <c r="H37" s="136"/>
      <c r="I37" s="136"/>
      <c r="J37" s="137" t="s">
        <v>395</v>
      </c>
      <c r="K37" s="137"/>
      <c r="L37" s="137"/>
      <c r="M37" s="137"/>
      <c r="N37" s="137"/>
      <c r="O37" s="137"/>
      <c r="P37" s="137"/>
      <c r="Q37" s="137"/>
      <c r="R37" s="137"/>
      <c r="S37" s="138"/>
      <c r="T37" s="84"/>
      <c r="U37" s="55" t="b">
        <f>IF(LEN(B36)&lt;4,FALSE,TRUE)</f>
        <v>0</v>
      </c>
    </row>
    <row r="38" spans="2:21" ht="17.100000000000001" customHeight="1" x14ac:dyDescent="0.25"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85"/>
    </row>
    <row r="45" spans="2:21" ht="12.75" customHeight="1" x14ac:dyDescent="0.25"/>
  </sheetData>
  <mergeCells count="79">
    <mergeCell ref="B6:F6"/>
    <mergeCell ref="G6:S6"/>
    <mergeCell ref="B2:S2"/>
    <mergeCell ref="B4:F4"/>
    <mergeCell ref="G4:S4"/>
    <mergeCell ref="B5:F5"/>
    <mergeCell ref="G5:S5"/>
    <mergeCell ref="B7:F7"/>
    <mergeCell ref="B8:F8"/>
    <mergeCell ref="B9:Q9"/>
    <mergeCell ref="R9:S9"/>
    <mergeCell ref="B10:Q10"/>
    <mergeCell ref="R10:S10"/>
    <mergeCell ref="B11:S11"/>
    <mergeCell ref="B12:F13"/>
    <mergeCell ref="G12:I13"/>
    <mergeCell ref="K12:S12"/>
    <mergeCell ref="K13:M13"/>
    <mergeCell ref="N13:P13"/>
    <mergeCell ref="Q13:S13"/>
    <mergeCell ref="B15:F15"/>
    <mergeCell ref="G15:I15"/>
    <mergeCell ref="K15:M15"/>
    <mergeCell ref="N15:P15"/>
    <mergeCell ref="Q15:S15"/>
    <mergeCell ref="B14:F14"/>
    <mergeCell ref="G14:I14"/>
    <mergeCell ref="K14:M14"/>
    <mergeCell ref="N14:P14"/>
    <mergeCell ref="Q14:S14"/>
    <mergeCell ref="N16:P16"/>
    <mergeCell ref="Q16:S16"/>
    <mergeCell ref="B17:F17"/>
    <mergeCell ref="G17:I17"/>
    <mergeCell ref="K17:M17"/>
    <mergeCell ref="N17:P17"/>
    <mergeCell ref="Q17:S17"/>
    <mergeCell ref="B19:F19"/>
    <mergeCell ref="G19:I19"/>
    <mergeCell ref="B16:F16"/>
    <mergeCell ref="G16:I16"/>
    <mergeCell ref="K16:M16"/>
    <mergeCell ref="B18:F18"/>
    <mergeCell ref="G18:I18"/>
    <mergeCell ref="K18:M18"/>
    <mergeCell ref="N18:P18"/>
    <mergeCell ref="Q18:S18"/>
    <mergeCell ref="B20:F20"/>
    <mergeCell ref="G20:I20"/>
    <mergeCell ref="B21:F21"/>
    <mergeCell ref="G21:I21"/>
    <mergeCell ref="B22:F22"/>
    <mergeCell ref="G22:I22"/>
    <mergeCell ref="B27:S27"/>
    <mergeCell ref="K22:M22"/>
    <mergeCell ref="N22:P22"/>
    <mergeCell ref="Q22:S22"/>
    <mergeCell ref="B23:F23"/>
    <mergeCell ref="G23:I23"/>
    <mergeCell ref="B25:I25"/>
    <mergeCell ref="K25:S25"/>
    <mergeCell ref="B26:F26"/>
    <mergeCell ref="G26:I26"/>
    <mergeCell ref="K26:M26"/>
    <mergeCell ref="N26:P26"/>
    <mergeCell ref="Q26:S26"/>
    <mergeCell ref="B28:S28"/>
    <mergeCell ref="B29:S29"/>
    <mergeCell ref="B30:S30"/>
    <mergeCell ref="B32:S32"/>
    <mergeCell ref="B34:I34"/>
    <mergeCell ref="J34:S34"/>
    <mergeCell ref="B38:S38"/>
    <mergeCell ref="B35:I35"/>
    <mergeCell ref="J35:S35"/>
    <mergeCell ref="B36:I36"/>
    <mergeCell ref="J36:S36"/>
    <mergeCell ref="B37:I37"/>
    <mergeCell ref="J37:S37"/>
  </mergeCells>
  <conditionalFormatting sqref="B11:S11">
    <cfRule type="cellIs" dxfId="12" priority="4" stopIfTrue="1" operator="notEqual">
      <formula>"."</formula>
    </cfRule>
  </conditionalFormatting>
  <conditionalFormatting sqref="B27:S27">
    <cfRule type="cellIs" dxfId="11" priority="5" stopIfTrue="1" operator="notEqual">
      <formula>"."</formula>
    </cfRule>
  </conditionalFormatting>
  <conditionalFormatting sqref="B30:S30">
    <cfRule type="cellIs" dxfId="10" priority="6" stopIfTrue="1" operator="notEqual">
      <formula>"."</formula>
    </cfRule>
  </conditionalFormatting>
  <conditionalFormatting sqref="G4:S6 R9:S10 G14:I20 B32:S32 J34:S34 B36:S36">
    <cfRule type="cellIs" dxfId="9" priority="3" stopIfTrue="1" operator="equal">
      <formula>0</formula>
    </cfRule>
  </conditionalFormatting>
  <conditionalFormatting sqref="J14:J18">
    <cfRule type="cellIs" dxfId="8" priority="1" stopIfTrue="1" operator="notEqual">
      <formula>"OK"</formula>
    </cfRule>
  </conditionalFormatting>
  <conditionalFormatting sqref="U14:U20 J26">
    <cfRule type="cellIs" dxfId="7" priority="2" stopIfTrue="1" operator="notEqual">
      <formula>"OK"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horizontalDpi="4294967295" verticalDpi="4294967295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6</xdr:col>
                    <xdr:colOff>7620</xdr:colOff>
                    <xdr:row>6</xdr:row>
                    <xdr:rowOff>7620</xdr:rowOff>
                  </from>
                  <to>
                    <xdr:col>19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Drop Down 2">
              <controlPr defaultSize="0" autoLine="0" autoPict="0">
                <anchor moveWithCells="1">
                  <from>
                    <xdr:col>6</xdr:col>
                    <xdr:colOff>7620</xdr:colOff>
                    <xdr:row>7</xdr:row>
                    <xdr:rowOff>22860</xdr:rowOff>
                  </from>
                  <to>
                    <xdr:col>19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10D25-CB52-4D9D-A596-BE4CB00D44B6}">
  <dimension ref="B4:W51"/>
  <sheetViews>
    <sheetView workbookViewId="0">
      <selection activeCell="C4" sqref="C4:T4"/>
    </sheetView>
  </sheetViews>
  <sheetFormatPr defaultColWidth="8.69921875" defaultRowHeight="13.2" x14ac:dyDescent="0.25"/>
  <cols>
    <col min="1" max="1" width="8.69921875" style="54"/>
    <col min="2" max="2" width="38.3984375" style="54" bestFit="1" customWidth="1"/>
    <col min="3" max="20" width="6.59765625" style="54" customWidth="1"/>
    <col min="21" max="16384" width="8.69921875" style="54"/>
  </cols>
  <sheetData>
    <row r="4" spans="2:20" ht="13.8" thickBot="1" x14ac:dyDescent="0.3">
      <c r="B4" s="55"/>
      <c r="C4" s="140" t="s">
        <v>396</v>
      </c>
      <c r="D4" s="140"/>
      <c r="E4" s="140"/>
      <c r="F4" s="140"/>
      <c r="G4" s="140"/>
      <c r="H4" s="140"/>
      <c r="I4" s="140" t="s">
        <v>397</v>
      </c>
      <c r="J4" s="140"/>
      <c r="K4" s="140"/>
      <c r="L4" s="140"/>
      <c r="M4" s="140"/>
      <c r="N4" s="140"/>
      <c r="O4" s="140" t="s">
        <v>398</v>
      </c>
      <c r="P4" s="140"/>
      <c r="Q4" s="140"/>
      <c r="R4" s="140"/>
      <c r="S4" s="140"/>
      <c r="T4" s="140"/>
    </row>
    <row r="5" spans="2:20" ht="27" thickBot="1" x14ac:dyDescent="0.3">
      <c r="B5" s="86" t="s">
        <v>399</v>
      </c>
      <c r="C5" s="87" t="s">
        <v>400</v>
      </c>
      <c r="D5" s="87" t="s">
        <v>401</v>
      </c>
      <c r="E5" s="87" t="s">
        <v>402</v>
      </c>
      <c r="F5" s="87" t="s">
        <v>403</v>
      </c>
      <c r="G5" s="87" t="s">
        <v>404</v>
      </c>
      <c r="H5" s="87" t="s">
        <v>405</v>
      </c>
      <c r="I5" s="87" t="s">
        <v>400</v>
      </c>
      <c r="J5" s="87" t="s">
        <v>401</v>
      </c>
      <c r="K5" s="87" t="s">
        <v>402</v>
      </c>
      <c r="L5" s="87" t="s">
        <v>403</v>
      </c>
      <c r="M5" s="87" t="s">
        <v>404</v>
      </c>
      <c r="N5" s="87" t="s">
        <v>405</v>
      </c>
      <c r="O5" s="87" t="s">
        <v>400</v>
      </c>
      <c r="P5" s="87" t="s">
        <v>401</v>
      </c>
      <c r="Q5" s="87" t="s">
        <v>402</v>
      </c>
      <c r="R5" s="87" t="s">
        <v>403</v>
      </c>
      <c r="S5" s="87" t="s">
        <v>404</v>
      </c>
      <c r="T5" s="88" t="s">
        <v>405</v>
      </c>
    </row>
    <row r="6" spans="2:20" x14ac:dyDescent="0.25">
      <c r="B6" s="89" t="s">
        <v>406</v>
      </c>
      <c r="C6" s="90">
        <v>3</v>
      </c>
      <c r="D6" s="90">
        <v>3.8</v>
      </c>
      <c r="E6" s="90">
        <v>3.43</v>
      </c>
      <c r="F6" s="90">
        <v>5.29</v>
      </c>
      <c r="G6" s="90">
        <v>4</v>
      </c>
      <c r="H6" s="90">
        <v>1.5</v>
      </c>
      <c r="I6" s="90">
        <v>4</v>
      </c>
      <c r="J6" s="90">
        <v>4.01</v>
      </c>
      <c r="K6" s="90">
        <v>4.93</v>
      </c>
      <c r="L6" s="90">
        <v>5.92</v>
      </c>
      <c r="M6" s="90">
        <v>5.52</v>
      </c>
      <c r="N6" s="90">
        <v>3.45</v>
      </c>
      <c r="O6" s="90">
        <v>5.5</v>
      </c>
      <c r="P6" s="90">
        <v>4.67</v>
      </c>
      <c r="Q6" s="90">
        <v>6.71</v>
      </c>
      <c r="R6" s="90">
        <v>7.93</v>
      </c>
      <c r="S6" s="90">
        <v>7.85</v>
      </c>
      <c r="T6" s="91">
        <v>4.49</v>
      </c>
    </row>
    <row r="7" spans="2:20" x14ac:dyDescent="0.25">
      <c r="B7" s="92" t="s">
        <v>407</v>
      </c>
      <c r="C7" s="93">
        <v>0.8</v>
      </c>
      <c r="D7" s="93">
        <v>0.32</v>
      </c>
      <c r="E7" s="93">
        <v>0.28000000000000003</v>
      </c>
      <c r="F7" s="93">
        <v>0.25</v>
      </c>
      <c r="G7" s="93">
        <v>0.81</v>
      </c>
      <c r="H7" s="93">
        <v>0.3</v>
      </c>
      <c r="I7" s="93">
        <v>0.8</v>
      </c>
      <c r="J7" s="93">
        <v>0.4</v>
      </c>
      <c r="K7" s="93">
        <v>0.49</v>
      </c>
      <c r="L7" s="93">
        <v>0.51</v>
      </c>
      <c r="M7" s="93">
        <v>1.22</v>
      </c>
      <c r="N7" s="93">
        <v>0.48</v>
      </c>
      <c r="O7" s="93">
        <v>1</v>
      </c>
      <c r="P7" s="93">
        <v>0.74</v>
      </c>
      <c r="Q7" s="93">
        <v>0.75</v>
      </c>
      <c r="R7" s="93">
        <v>0.56000000000000005</v>
      </c>
      <c r="S7" s="93">
        <v>1.99</v>
      </c>
      <c r="T7" s="94">
        <v>0.82</v>
      </c>
    </row>
    <row r="8" spans="2:20" x14ac:dyDescent="0.25">
      <c r="B8" s="92" t="s">
        <v>408</v>
      </c>
      <c r="C8" s="93">
        <v>0.97</v>
      </c>
      <c r="D8" s="93">
        <v>0.5</v>
      </c>
      <c r="E8" s="93">
        <v>1</v>
      </c>
      <c r="F8" s="93">
        <v>1</v>
      </c>
      <c r="G8" s="93">
        <v>1.46</v>
      </c>
      <c r="H8" s="93">
        <v>0.56000000000000005</v>
      </c>
      <c r="I8" s="93">
        <v>1.27</v>
      </c>
      <c r="J8" s="93">
        <v>0.56000000000000005</v>
      </c>
      <c r="K8" s="93">
        <v>1.39</v>
      </c>
      <c r="L8" s="93">
        <v>1.48</v>
      </c>
      <c r="M8" s="93">
        <v>2.3199999999999998</v>
      </c>
      <c r="N8" s="93">
        <v>0.85</v>
      </c>
      <c r="O8" s="93">
        <v>1.27</v>
      </c>
      <c r="P8" s="93">
        <v>0.97</v>
      </c>
      <c r="Q8" s="93">
        <v>1.74</v>
      </c>
      <c r="R8" s="93">
        <v>1.97</v>
      </c>
      <c r="S8" s="93">
        <v>3.16</v>
      </c>
      <c r="T8" s="94">
        <v>0.89</v>
      </c>
    </row>
    <row r="9" spans="2:20" x14ac:dyDescent="0.25">
      <c r="B9" s="92" t="s">
        <v>409</v>
      </c>
      <c r="C9" s="93">
        <v>0.59</v>
      </c>
      <c r="D9" s="93">
        <v>1.02</v>
      </c>
      <c r="E9" s="93">
        <v>0.94</v>
      </c>
      <c r="F9" s="93">
        <v>1.01</v>
      </c>
      <c r="G9" s="93">
        <v>0.94</v>
      </c>
      <c r="H9" s="93">
        <v>0.85</v>
      </c>
      <c r="I9" s="93">
        <v>1.23</v>
      </c>
      <c r="J9" s="93">
        <v>1.1100000000000001</v>
      </c>
      <c r="K9" s="93">
        <v>0.99</v>
      </c>
      <c r="L9" s="93">
        <v>1.07</v>
      </c>
      <c r="M9" s="93">
        <v>1.02</v>
      </c>
      <c r="N9" s="93">
        <v>0.85</v>
      </c>
      <c r="O9" s="93">
        <v>1.39</v>
      </c>
      <c r="P9" s="93">
        <v>1.21</v>
      </c>
      <c r="Q9" s="93">
        <v>1.17</v>
      </c>
      <c r="R9" s="93">
        <v>1.1100000000000001</v>
      </c>
      <c r="S9" s="93">
        <v>1.33</v>
      </c>
      <c r="T9" s="94">
        <v>1.1100000000000001</v>
      </c>
    </row>
    <row r="10" spans="2:20" ht="13.8" thickBot="1" x14ac:dyDescent="0.3">
      <c r="B10" s="95" t="s">
        <v>410</v>
      </c>
      <c r="C10" s="96">
        <v>6.16</v>
      </c>
      <c r="D10" s="96">
        <v>6.64</v>
      </c>
      <c r="E10" s="96">
        <v>6.74</v>
      </c>
      <c r="F10" s="96">
        <v>8</v>
      </c>
      <c r="G10" s="96">
        <v>7.14</v>
      </c>
      <c r="H10" s="96">
        <v>3.5</v>
      </c>
      <c r="I10" s="96">
        <v>7.4</v>
      </c>
      <c r="J10" s="96">
        <v>7.3</v>
      </c>
      <c r="K10" s="96">
        <v>8.0399999999999991</v>
      </c>
      <c r="L10" s="96">
        <v>8.31</v>
      </c>
      <c r="M10" s="96">
        <v>8.4</v>
      </c>
      <c r="N10" s="96">
        <v>5.1100000000000003</v>
      </c>
      <c r="O10" s="96">
        <v>8.9600000000000009</v>
      </c>
      <c r="P10" s="96">
        <v>8.69</v>
      </c>
      <c r="Q10" s="96">
        <v>9.4</v>
      </c>
      <c r="R10" s="96">
        <v>9.51</v>
      </c>
      <c r="S10" s="96">
        <v>10.43</v>
      </c>
      <c r="T10" s="97">
        <v>6.22</v>
      </c>
    </row>
    <row r="11" spans="2:20" x14ac:dyDescent="0.25">
      <c r="B11" s="98" t="s">
        <v>411</v>
      </c>
      <c r="C11" s="99">
        <f>BDI!$G$19</f>
        <v>0.65</v>
      </c>
      <c r="D11" s="99">
        <f>BDI!$G$19</f>
        <v>0.65</v>
      </c>
      <c r="E11" s="99">
        <f>BDI!$G$19</f>
        <v>0.65</v>
      </c>
      <c r="F11" s="99">
        <f>BDI!$G$19</f>
        <v>0.65</v>
      </c>
      <c r="G11" s="99">
        <f>BDI!$G$19</f>
        <v>0.65</v>
      </c>
      <c r="H11" s="99">
        <f>BDI!$G$19</f>
        <v>0.65</v>
      </c>
      <c r="I11" s="99">
        <f>BDI!$G$19</f>
        <v>0.65</v>
      </c>
      <c r="J11" s="99">
        <f>BDI!$G$19</f>
        <v>0.65</v>
      </c>
      <c r="K11" s="99">
        <f>BDI!$G$19</f>
        <v>0.65</v>
      </c>
      <c r="L11" s="99">
        <f>BDI!$G$19</f>
        <v>0.65</v>
      </c>
      <c r="M11" s="99">
        <f>BDI!$G$19</f>
        <v>0.65</v>
      </c>
      <c r="N11" s="99">
        <f>BDI!$G$19</f>
        <v>0.65</v>
      </c>
      <c r="O11" s="99">
        <f>BDI!$G$19</f>
        <v>0.65</v>
      </c>
      <c r="P11" s="99">
        <f>BDI!$G$19</f>
        <v>0.65</v>
      </c>
      <c r="Q11" s="99">
        <f>BDI!$G$19</f>
        <v>0.65</v>
      </c>
      <c r="R11" s="99">
        <f>BDI!$G$19</f>
        <v>0.65</v>
      </c>
      <c r="S11" s="99">
        <f>BDI!$G$19</f>
        <v>0.65</v>
      </c>
      <c r="T11" s="99">
        <f>BDI!$G$19</f>
        <v>0.65</v>
      </c>
    </row>
    <row r="12" spans="2:20" x14ac:dyDescent="0.25">
      <c r="B12" s="92" t="s">
        <v>412</v>
      </c>
      <c r="C12" s="93">
        <f>BDI!$G$20</f>
        <v>3</v>
      </c>
      <c r="D12" s="93">
        <f>BDI!$G$20</f>
        <v>3</v>
      </c>
      <c r="E12" s="93">
        <f>BDI!$G$20</f>
        <v>3</v>
      </c>
      <c r="F12" s="93">
        <f>BDI!$G$20</f>
        <v>3</v>
      </c>
      <c r="G12" s="93">
        <f>BDI!$G$20</f>
        <v>3</v>
      </c>
      <c r="H12" s="93">
        <f>BDI!$G$20</f>
        <v>3</v>
      </c>
      <c r="I12" s="93">
        <f>BDI!$G$20</f>
        <v>3</v>
      </c>
      <c r="J12" s="93">
        <f>BDI!$G$20</f>
        <v>3</v>
      </c>
      <c r="K12" s="93">
        <f>BDI!$G$20</f>
        <v>3</v>
      </c>
      <c r="L12" s="93">
        <f>BDI!$G$20</f>
        <v>3</v>
      </c>
      <c r="M12" s="93">
        <f>BDI!$G$20</f>
        <v>3</v>
      </c>
      <c r="N12" s="93">
        <f>BDI!$G$20</f>
        <v>3</v>
      </c>
      <c r="O12" s="93">
        <f>BDI!$G$20</f>
        <v>3</v>
      </c>
      <c r="P12" s="93">
        <f>BDI!$G$20</f>
        <v>3</v>
      </c>
      <c r="Q12" s="93">
        <f>BDI!$G$20</f>
        <v>3</v>
      </c>
      <c r="R12" s="93">
        <f>BDI!$G$20</f>
        <v>3</v>
      </c>
      <c r="S12" s="93">
        <f>BDI!$G$20</f>
        <v>3</v>
      </c>
      <c r="T12" s="93">
        <f>BDI!$G$20</f>
        <v>3</v>
      </c>
    </row>
    <row r="13" spans="2:20" x14ac:dyDescent="0.25">
      <c r="B13" s="92" t="s">
        <v>413</v>
      </c>
      <c r="C13" s="93">
        <f>BDI!$G$21</f>
        <v>5</v>
      </c>
      <c r="D13" s="93">
        <f>BDI!$G$21</f>
        <v>5</v>
      </c>
      <c r="E13" s="93">
        <f>BDI!$G$21</f>
        <v>5</v>
      </c>
      <c r="F13" s="93">
        <f>BDI!$G$21</f>
        <v>5</v>
      </c>
      <c r="G13" s="93">
        <f>BDI!$G$21</f>
        <v>5</v>
      </c>
      <c r="H13" s="93">
        <f>BDI!$G$21</f>
        <v>5</v>
      </c>
      <c r="I13" s="93">
        <f>BDI!$G$21</f>
        <v>5</v>
      </c>
      <c r="J13" s="93">
        <f>BDI!$G$21</f>
        <v>5</v>
      </c>
      <c r="K13" s="93">
        <f>BDI!$G$21</f>
        <v>5</v>
      </c>
      <c r="L13" s="93">
        <f>BDI!$G$21</f>
        <v>5</v>
      </c>
      <c r="M13" s="93">
        <f>BDI!$G$21</f>
        <v>5</v>
      </c>
      <c r="N13" s="93">
        <f>BDI!$G$21</f>
        <v>5</v>
      </c>
      <c r="O13" s="93">
        <f>BDI!$G$21</f>
        <v>5</v>
      </c>
      <c r="P13" s="93">
        <f>BDI!$G$21</f>
        <v>5</v>
      </c>
      <c r="Q13" s="93">
        <f>BDI!$G$21</f>
        <v>5</v>
      </c>
      <c r="R13" s="93">
        <f>BDI!$G$21</f>
        <v>5</v>
      </c>
      <c r="S13" s="93">
        <f>BDI!$G$21</f>
        <v>5</v>
      </c>
      <c r="T13" s="93">
        <f>BDI!$G$21</f>
        <v>5</v>
      </c>
    </row>
    <row r="14" spans="2:20" x14ac:dyDescent="0.25">
      <c r="B14" s="92" t="s">
        <v>414</v>
      </c>
      <c r="C14" s="93">
        <v>5</v>
      </c>
      <c r="D14" s="93">
        <v>5</v>
      </c>
      <c r="E14" s="93">
        <v>5</v>
      </c>
      <c r="F14" s="93">
        <v>5</v>
      </c>
      <c r="G14" s="93">
        <v>5</v>
      </c>
      <c r="H14" s="93">
        <v>5</v>
      </c>
      <c r="I14" s="93">
        <v>5</v>
      </c>
      <c r="J14" s="93">
        <v>5</v>
      </c>
      <c r="K14" s="93">
        <v>5</v>
      </c>
      <c r="L14" s="93">
        <v>5</v>
      </c>
      <c r="M14" s="93">
        <v>5</v>
      </c>
      <c r="N14" s="93">
        <v>5</v>
      </c>
      <c r="O14" s="93">
        <v>5</v>
      </c>
      <c r="P14" s="93">
        <v>5</v>
      </c>
      <c r="Q14" s="93">
        <v>5</v>
      </c>
      <c r="R14" s="93">
        <v>5</v>
      </c>
      <c r="S14" s="93">
        <v>5</v>
      </c>
      <c r="T14" s="94">
        <v>5</v>
      </c>
    </row>
    <row r="15" spans="2:20" ht="13.8" thickBot="1" x14ac:dyDescent="0.3">
      <c r="B15" s="95" t="s">
        <v>415</v>
      </c>
      <c r="C15" s="96">
        <f t="shared" ref="C15:T15" si="0">SUM(C11:C13)</f>
        <v>8.65</v>
      </c>
      <c r="D15" s="96">
        <f t="shared" si="0"/>
        <v>8.65</v>
      </c>
      <c r="E15" s="96">
        <f t="shared" si="0"/>
        <v>8.65</v>
      </c>
      <c r="F15" s="96">
        <f t="shared" si="0"/>
        <v>8.65</v>
      </c>
      <c r="G15" s="96">
        <f t="shared" si="0"/>
        <v>8.65</v>
      </c>
      <c r="H15" s="96">
        <f t="shared" si="0"/>
        <v>8.65</v>
      </c>
      <c r="I15" s="96">
        <f t="shared" si="0"/>
        <v>8.65</v>
      </c>
      <c r="J15" s="96">
        <f t="shared" si="0"/>
        <v>8.65</v>
      </c>
      <c r="K15" s="96">
        <f t="shared" si="0"/>
        <v>8.65</v>
      </c>
      <c r="L15" s="96">
        <f t="shared" si="0"/>
        <v>8.65</v>
      </c>
      <c r="M15" s="96">
        <f t="shared" si="0"/>
        <v>8.65</v>
      </c>
      <c r="N15" s="96">
        <f t="shared" si="0"/>
        <v>8.65</v>
      </c>
      <c r="O15" s="96">
        <f t="shared" si="0"/>
        <v>8.65</v>
      </c>
      <c r="P15" s="96">
        <f t="shared" si="0"/>
        <v>8.65</v>
      </c>
      <c r="Q15" s="96">
        <f t="shared" si="0"/>
        <v>8.65</v>
      </c>
      <c r="R15" s="96">
        <f t="shared" si="0"/>
        <v>8.65</v>
      </c>
      <c r="S15" s="96">
        <f t="shared" si="0"/>
        <v>8.65</v>
      </c>
      <c r="T15" s="97">
        <f t="shared" si="0"/>
        <v>8.65</v>
      </c>
    </row>
    <row r="16" spans="2:20" ht="13.8" thickBot="1" x14ac:dyDescent="0.3"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2:23" ht="13.8" thickBot="1" x14ac:dyDescent="0.3">
      <c r="B17" s="100">
        <v>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2:23" ht="13.8" thickBot="1" x14ac:dyDescent="0.3">
      <c r="B18" s="101" t="s">
        <v>367</v>
      </c>
      <c r="C18" s="225" t="s">
        <v>416</v>
      </c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7"/>
      <c r="O18" s="228" t="s">
        <v>417</v>
      </c>
      <c r="P18" s="229"/>
      <c r="Q18" s="229"/>
      <c r="R18" s="229"/>
      <c r="S18" s="229"/>
      <c r="T18" s="230"/>
    </row>
    <row r="19" spans="2:23" x14ac:dyDescent="0.25">
      <c r="B19" s="102">
        <v>1</v>
      </c>
      <c r="C19" s="231" t="s">
        <v>418</v>
      </c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3"/>
      <c r="O19" s="234">
        <v>20.34</v>
      </c>
      <c r="P19" s="235"/>
      <c r="Q19" s="236">
        <v>22.12</v>
      </c>
      <c r="R19" s="236"/>
      <c r="S19" s="236">
        <v>25</v>
      </c>
      <c r="T19" s="237"/>
    </row>
    <row r="20" spans="2:23" x14ac:dyDescent="0.25">
      <c r="B20" s="103">
        <v>2</v>
      </c>
      <c r="C20" s="222" t="s">
        <v>419</v>
      </c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4"/>
      <c r="O20" s="218">
        <v>19.600000000000001</v>
      </c>
      <c r="P20" s="219"/>
      <c r="Q20" s="220">
        <v>20.97</v>
      </c>
      <c r="R20" s="220"/>
      <c r="S20" s="220">
        <v>24.23</v>
      </c>
      <c r="T20" s="221"/>
    </row>
    <row r="21" spans="2:23" ht="29.4" customHeight="1" x14ac:dyDescent="0.25">
      <c r="B21" s="103">
        <v>3</v>
      </c>
      <c r="C21" s="215" t="s">
        <v>420</v>
      </c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O21" s="218">
        <v>20.76</v>
      </c>
      <c r="P21" s="219"/>
      <c r="Q21" s="220">
        <v>24.18</v>
      </c>
      <c r="R21" s="220"/>
      <c r="S21" s="220">
        <v>26.44</v>
      </c>
      <c r="T21" s="221"/>
    </row>
    <row r="22" spans="2:23" ht="29.4" customHeight="1" x14ac:dyDescent="0.25">
      <c r="B22" s="103">
        <v>4</v>
      </c>
      <c r="C22" s="215" t="s">
        <v>421</v>
      </c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8">
        <v>24</v>
      </c>
      <c r="P22" s="219"/>
      <c r="Q22" s="220">
        <v>25.84</v>
      </c>
      <c r="R22" s="220"/>
      <c r="S22" s="220">
        <v>27.86</v>
      </c>
      <c r="T22" s="221"/>
    </row>
    <row r="23" spans="2:23" x14ac:dyDescent="0.25">
      <c r="B23" s="103">
        <v>5</v>
      </c>
      <c r="C23" s="222" t="s">
        <v>422</v>
      </c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4"/>
      <c r="O23" s="218">
        <v>22.8</v>
      </c>
      <c r="P23" s="219"/>
      <c r="Q23" s="220">
        <v>27.48</v>
      </c>
      <c r="R23" s="220"/>
      <c r="S23" s="220">
        <v>30.95</v>
      </c>
      <c r="T23" s="221"/>
    </row>
    <row r="24" spans="2:23" ht="13.8" thickBot="1" x14ac:dyDescent="0.3">
      <c r="B24" s="104">
        <v>6</v>
      </c>
      <c r="C24" s="202" t="s">
        <v>423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4"/>
      <c r="O24" s="205">
        <v>11.1</v>
      </c>
      <c r="P24" s="206"/>
      <c r="Q24" s="207">
        <v>14.02</v>
      </c>
      <c r="R24" s="207"/>
      <c r="S24" s="207">
        <v>16.8</v>
      </c>
      <c r="T24" s="208"/>
    </row>
    <row r="25" spans="2:23" ht="13.8" thickBot="1" x14ac:dyDescent="0.3"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W25" s="105" t="s">
        <v>424</v>
      </c>
    </row>
    <row r="26" spans="2:23" ht="13.8" thickBot="1" x14ac:dyDescent="0.3">
      <c r="B26" s="100">
        <v>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2:23" ht="13.8" thickBot="1" x14ac:dyDescent="0.3">
      <c r="B27" s="101" t="s">
        <v>425</v>
      </c>
      <c r="C27" s="209"/>
      <c r="D27" s="210"/>
      <c r="E27" s="210"/>
      <c r="F27" s="210"/>
      <c r="G27" s="210"/>
      <c r="H27" s="210"/>
      <c r="I27" s="211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2:23" ht="28.95" customHeight="1" x14ac:dyDescent="0.25">
      <c r="B28" s="103">
        <v>1</v>
      </c>
      <c r="C28" s="212" t="s">
        <v>426</v>
      </c>
      <c r="D28" s="213"/>
      <c r="E28" s="213"/>
      <c r="F28" s="213"/>
      <c r="G28" s="213"/>
      <c r="H28" s="213"/>
      <c r="I28" s="214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2:23" ht="25.95" customHeight="1" thickBot="1" x14ac:dyDescent="0.3">
      <c r="B29" s="104">
        <v>2</v>
      </c>
      <c r="C29" s="199" t="s">
        <v>427</v>
      </c>
      <c r="D29" s="200"/>
      <c r="E29" s="200"/>
      <c r="F29" s="200"/>
      <c r="G29" s="200"/>
      <c r="H29" s="200"/>
      <c r="I29" s="201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48" spans="3:14" x14ac:dyDescent="0.25"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</row>
    <row r="49" spans="3:14" x14ac:dyDescent="0.25"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</row>
    <row r="50" spans="3:14" x14ac:dyDescent="0.25"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</row>
    <row r="51" spans="3:14" x14ac:dyDescent="0.25"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</row>
  </sheetData>
  <mergeCells count="32">
    <mergeCell ref="C19:N19"/>
    <mergeCell ref="O19:P19"/>
    <mergeCell ref="Q19:R19"/>
    <mergeCell ref="S19:T19"/>
    <mergeCell ref="C4:H4"/>
    <mergeCell ref="I4:N4"/>
    <mergeCell ref="O4:T4"/>
    <mergeCell ref="C18:N18"/>
    <mergeCell ref="O18:T18"/>
    <mergeCell ref="C20:N20"/>
    <mergeCell ref="O20:P20"/>
    <mergeCell ref="Q20:R20"/>
    <mergeCell ref="S20:T20"/>
    <mergeCell ref="C21:N21"/>
    <mergeCell ref="O21:P21"/>
    <mergeCell ref="Q21:R21"/>
    <mergeCell ref="S21:T21"/>
    <mergeCell ref="C22:N22"/>
    <mergeCell ref="O22:P22"/>
    <mergeCell ref="Q22:R22"/>
    <mergeCell ref="S22:T22"/>
    <mergeCell ref="C23:N23"/>
    <mergeCell ref="O23:P23"/>
    <mergeCell ref="Q23:R23"/>
    <mergeCell ref="S23:T23"/>
    <mergeCell ref="C29:I29"/>
    <mergeCell ref="C24:N24"/>
    <mergeCell ref="O24:P24"/>
    <mergeCell ref="Q24:R24"/>
    <mergeCell ref="S24:T24"/>
    <mergeCell ref="C27:I27"/>
    <mergeCell ref="C28:I28"/>
  </mergeCells>
  <conditionalFormatting sqref="D5:D10 J5:J10 P5:P10 J14 P14 B20:N20 B28">
    <cfRule type="expression" dxfId="6" priority="6" stopIfTrue="1">
      <formula>($B$1=2)</formula>
    </cfRule>
  </conditionalFormatting>
  <conditionalFormatting sqref="D14">
    <cfRule type="expression" dxfId="5" priority="1" stopIfTrue="1">
      <formula>($B$1=1)</formula>
    </cfRule>
  </conditionalFormatting>
  <conditionalFormatting sqref="E5:E10 K5:K10 Q5:Q10 E14 K14 Q14 D15:H15 J15:N15 P15:T15 B21:N21 B29">
    <cfRule type="expression" dxfId="4" priority="5" stopIfTrue="1">
      <formula>($B$1=3)</formula>
    </cfRule>
  </conditionalFormatting>
  <conditionalFormatting sqref="F5:F10 L5:L10 R5:R10 F14 L14 R14 B22:N22">
    <cfRule type="expression" dxfId="3" priority="4" stopIfTrue="1">
      <formula>($B$1=4)</formula>
    </cfRule>
  </conditionalFormatting>
  <conditionalFormatting sqref="G5:G10 M5:M10 S5:S10 G14 M14 S14 B23:N23">
    <cfRule type="expression" dxfId="2" priority="3" stopIfTrue="1">
      <formula>($B$1=5)</formula>
    </cfRule>
  </conditionalFormatting>
  <conditionalFormatting sqref="H5:H10 N5:N10 T5:T10 H14 N14 T14 B24:N24">
    <cfRule type="expression" dxfId="1" priority="2" stopIfTrue="1">
      <formula>($B$1=6)</formula>
    </cfRule>
  </conditionalFormatting>
  <conditionalFormatting sqref="I5:I10 O5:O10 C5:C15 D11:T13 I14:I15 O14:O15 C18:N18 B19:N19">
    <cfRule type="expression" dxfId="0" priority="7" stopIfTrue="1">
      <formula>($B$1=1)</formula>
    </cfRule>
  </conditionalFormatting>
  <pageMargins left="0.78740157499999996" right="0.78740157499999996" top="0.984251969" bottom="0.984251969" header="0.49212598499999999" footer="0.49212598499999999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Cronograma</vt:lpstr>
      <vt:lpstr>Resumo do Orçamento</vt:lpstr>
      <vt:lpstr>Orçamento Sintético</vt:lpstr>
      <vt:lpstr>Orçamento Analítico</vt:lpstr>
      <vt:lpstr>Composições Próprias</vt:lpstr>
      <vt:lpstr>Curva ABC de Serviços</vt:lpstr>
      <vt:lpstr>BDI</vt:lpstr>
      <vt:lpstr>DADOS 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Manoel Victor Rodrigues da Silva</cp:lastModifiedBy>
  <cp:revision>0</cp:revision>
  <cp:lastPrinted>2024-09-24T14:07:32Z</cp:lastPrinted>
  <dcterms:created xsi:type="dcterms:W3CDTF">2024-09-24T13:59:04Z</dcterms:created>
  <dcterms:modified xsi:type="dcterms:W3CDTF">2024-09-24T14:08:51Z</dcterms:modified>
</cp:coreProperties>
</file>